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0" documentId="13_ncr:1_{8ED3AE10-FD14-4517-A517-412816EDCF7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esign Summary" sheetId="7" r:id="rId1"/>
    <sheet name="Input and Geometry" sheetId="1" r:id="rId2"/>
    <sheet name="Loads" sheetId="2" r:id="rId3"/>
    <sheet name="Crossframe Analysis" sheetId="4" r:id="rId4"/>
    <sheet name="Member Design" sheetId="6" r:id="rId5"/>
    <sheet name="Connection Design" sheetId="5" r:id="rId6"/>
    <sheet name="Reference Tables" sheetId="3" r:id="rId7"/>
    <sheet name="PS I Beam Flange MOI" sheetId="8" r:id="rId8"/>
  </sheets>
  <definedNames>
    <definedName name="_xlnm.Print_Titles" localSheetId="5">'Connection Design'!$1:$3</definedName>
    <definedName name="_xlnm.Print_Titles" localSheetId="3">'Crossframe Analysis'!$1:$3</definedName>
    <definedName name="_xlnm.Print_Titles" localSheetId="0">'Design Summary'!$1:$8</definedName>
    <definedName name="_xlnm.Print_Titles" localSheetId="1">'Input and Geometry'!$1:$3</definedName>
    <definedName name="_xlnm.Print_Titles" localSheetId="2">Loads!$1:$3</definedName>
    <definedName name="_xlnm.Print_Titles" localSheetId="4">'Member Design'!$1:$3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5" i="6" l="1"/>
  <c r="G10" i="1"/>
  <c r="G8" i="1"/>
  <c r="G7" i="1"/>
  <c r="G6" i="1"/>
  <c r="G9" i="1" l="1"/>
  <c r="D50" i="1" l="1"/>
  <c r="D51" i="1"/>
  <c r="D177" i="6" l="1"/>
  <c r="D175" i="6"/>
  <c r="E61" i="1" l="1"/>
  <c r="D205" i="1" s="1"/>
  <c r="D122" i="5"/>
  <c r="D131" i="5" s="1"/>
  <c r="D120" i="5"/>
  <c r="G163" i="1"/>
  <c r="E163" i="1"/>
  <c r="D41" i="1"/>
  <c r="D174" i="1" l="1"/>
  <c r="E165" i="1"/>
  <c r="C131" i="5"/>
  <c r="D206" i="1" l="1"/>
  <c r="E166" i="1"/>
  <c r="D173" i="1"/>
  <c r="E285" i="5" l="1"/>
  <c r="D123" i="1"/>
  <c r="G112" i="1"/>
  <c r="F112" i="1"/>
  <c r="F113" i="1"/>
  <c r="E27" i="1"/>
  <c r="D176" i="6"/>
  <c r="D174" i="6"/>
  <c r="D173" i="6"/>
  <c r="E98" i="1" l="1"/>
  <c r="E99" i="1" s="1"/>
  <c r="E103" i="1"/>
  <c r="E100" i="1"/>
  <c r="E263" i="5"/>
  <c r="E261" i="5"/>
  <c r="E260" i="5"/>
  <c r="F248" i="5"/>
  <c r="D166" i="6"/>
  <c r="D329" i="2"/>
  <c r="F246" i="5"/>
  <c r="E91" i="1"/>
  <c r="F247" i="5" s="1"/>
  <c r="D181" i="6"/>
  <c r="D170" i="6"/>
  <c r="D168" i="6"/>
  <c r="C273" i="5" l="1"/>
  <c r="F273" i="5" s="1"/>
  <c r="E255" i="5"/>
  <c r="D167" i="6"/>
  <c r="D169" i="6" s="1"/>
  <c r="E33" i="1"/>
  <c r="D34" i="4" s="1"/>
  <c r="D273" i="5" l="1"/>
  <c r="D171" i="6"/>
  <c r="D178" i="6"/>
  <c r="G83" i="1"/>
  <c r="G82" i="1"/>
  <c r="L34" i="8"/>
  <c r="L36" i="8"/>
  <c r="L12" i="8"/>
  <c r="L33" i="8"/>
  <c r="L35" i="8"/>
  <c r="L11" i="8"/>
  <c r="L10" i="8"/>
  <c r="L9" i="8"/>
  <c r="E67" i="1"/>
  <c r="D207" i="1" s="1"/>
  <c r="E62" i="1"/>
  <c r="E64" i="1"/>
  <c r="E63" i="1"/>
  <c r="D44" i="1"/>
  <c r="D42" i="1"/>
  <c r="D52" i="1"/>
  <c r="D179" i="6" l="1"/>
  <c r="D180" i="6" s="1"/>
  <c r="C188" i="6" s="1"/>
  <c r="E188" i="6" s="1"/>
  <c r="G84" i="1"/>
  <c r="I40" i="1"/>
  <c r="I41" i="1" s="1"/>
  <c r="D48" i="1"/>
  <c r="D45" i="1"/>
  <c r="D43" i="1"/>
  <c r="D176" i="1" l="1"/>
  <c r="D188" i="6"/>
  <c r="F56" i="1"/>
  <c r="D118" i="2"/>
  <c r="F8" i="2"/>
  <c r="F10" i="2"/>
  <c r="A3" i="7"/>
  <c r="D2" i="7"/>
  <c r="C2" i="7"/>
  <c r="D1" i="7"/>
  <c r="C1" i="7"/>
  <c r="F119" i="6"/>
  <c r="G121" i="6"/>
  <c r="F117" i="6"/>
  <c r="F116" i="6"/>
  <c r="E212" i="5"/>
  <c r="E211" i="5"/>
  <c r="E210" i="5"/>
  <c r="F201" i="5"/>
  <c r="F200" i="5"/>
  <c r="F199" i="5"/>
  <c r="C238" i="1" l="1"/>
  <c r="E239" i="1"/>
  <c r="G210" i="5"/>
  <c r="G211" i="5"/>
  <c r="G212" i="5"/>
  <c r="G29" i="6"/>
  <c r="E89" i="6" s="1"/>
  <c r="F29" i="6"/>
  <c r="E88" i="6" s="1"/>
  <c r="E29" i="6"/>
  <c r="E87" i="6" s="1"/>
  <c r="E37" i="6"/>
  <c r="G31" i="6"/>
  <c r="G30" i="6"/>
  <c r="D109" i="6" s="1"/>
  <c r="G28" i="6"/>
  <c r="G27" i="6"/>
  <c r="C140" i="6" s="1"/>
  <c r="F31" i="6"/>
  <c r="F30" i="6"/>
  <c r="D108" i="6" s="1"/>
  <c r="F28" i="6"/>
  <c r="F27" i="6"/>
  <c r="C139" i="6" s="1"/>
  <c r="E31" i="6"/>
  <c r="E30" i="6"/>
  <c r="D107" i="6" s="1"/>
  <c r="E28" i="6"/>
  <c r="E27" i="6"/>
  <c r="C138" i="6" s="1"/>
  <c r="F26" i="6"/>
  <c r="G26" i="6"/>
  <c r="E26" i="6"/>
  <c r="G25" i="6"/>
  <c r="F25" i="6"/>
  <c r="E25" i="6"/>
  <c r="G24" i="6"/>
  <c r="F24" i="6"/>
  <c r="E24" i="6"/>
  <c r="G23" i="6"/>
  <c r="F23" i="6"/>
  <c r="E23" i="6"/>
  <c r="I2" i="6"/>
  <c r="H2" i="6"/>
  <c r="B3" i="6"/>
  <c r="I1" i="6"/>
  <c r="H1" i="6"/>
  <c r="I122" i="5"/>
  <c r="H122" i="5"/>
  <c r="E122" i="5"/>
  <c r="C122" i="5"/>
  <c r="I121" i="5"/>
  <c r="H121" i="5"/>
  <c r="E121" i="5"/>
  <c r="D121" i="5"/>
  <c r="C121" i="5"/>
  <c r="I120" i="5"/>
  <c r="H120" i="5"/>
  <c r="E120" i="5"/>
  <c r="C120" i="5"/>
  <c r="F86" i="5"/>
  <c r="G89" i="5" s="1"/>
  <c r="G189" i="5" s="1"/>
  <c r="G194" i="5" s="1"/>
  <c r="E15" i="5"/>
  <c r="E14" i="5"/>
  <c r="E13" i="5"/>
  <c r="E12" i="5"/>
  <c r="E11" i="5"/>
  <c r="E10" i="5"/>
  <c r="E9" i="5"/>
  <c r="I2" i="5"/>
  <c r="H2" i="5"/>
  <c r="B3" i="5"/>
  <c r="I1" i="5"/>
  <c r="H1" i="5"/>
  <c r="C56" i="6" l="1"/>
  <c r="C79" i="6"/>
  <c r="C78" i="6"/>
  <c r="C77" i="6"/>
  <c r="C107" i="6" s="1"/>
  <c r="C58" i="6"/>
  <c r="C57" i="6"/>
  <c r="D44" i="6"/>
  <c r="C43" i="6"/>
  <c r="C45" i="6"/>
  <c r="C44" i="6"/>
  <c r="D45" i="6"/>
  <c r="D43" i="6"/>
  <c r="E21" i="5"/>
  <c r="F121" i="5"/>
  <c r="F122" i="5"/>
  <c r="E18" i="5"/>
  <c r="E24" i="5"/>
  <c r="F120" i="5"/>
  <c r="G94" i="5"/>
  <c r="D171" i="4"/>
  <c r="D43" i="7" l="1"/>
  <c r="D41" i="7"/>
  <c r="D42" i="7"/>
  <c r="C108" i="6"/>
  <c r="C109" i="6"/>
  <c r="E43" i="6"/>
  <c r="C41" i="7" s="1"/>
  <c r="E45" i="6"/>
  <c r="C43" i="7" s="1"/>
  <c r="E44" i="6"/>
  <c r="C42" i="7" s="1"/>
  <c r="E27" i="5"/>
  <c r="E29" i="5" s="1"/>
  <c r="E30" i="5" s="1"/>
  <c r="E166" i="4"/>
  <c r="E210" i="4" s="1"/>
  <c r="D166" i="4"/>
  <c r="D210" i="4" s="1"/>
  <c r="C166" i="4"/>
  <c r="C210" i="4" s="1"/>
  <c r="H158" i="4"/>
  <c r="G158" i="4"/>
  <c r="F158" i="4"/>
  <c r="E158" i="4"/>
  <c r="D158" i="4"/>
  <c r="C158" i="4"/>
  <c r="C92" i="4"/>
  <c r="D47" i="4"/>
  <c r="D45" i="4"/>
  <c r="D44" i="4"/>
  <c r="D43" i="4"/>
  <c r="D42" i="4"/>
  <c r="D41" i="4"/>
  <c r="D40" i="4"/>
  <c r="D37" i="4"/>
  <c r="D36" i="4"/>
  <c r="D35" i="4"/>
  <c r="D33" i="4"/>
  <c r="E34" i="5" l="1"/>
  <c r="E28" i="5"/>
  <c r="E33" i="5" s="1"/>
  <c r="E36" i="5"/>
  <c r="E13" i="4"/>
  <c r="E10" i="4"/>
  <c r="E9" i="4"/>
  <c r="E8" i="4"/>
  <c r="I2" i="4"/>
  <c r="H2" i="4"/>
  <c r="B3" i="4"/>
  <c r="I1" i="4"/>
  <c r="H1" i="4"/>
  <c r="E364" i="2"/>
  <c r="E135" i="4" s="1"/>
  <c r="E149" i="4" s="1"/>
  <c r="E363" i="2"/>
  <c r="E134" i="4" s="1"/>
  <c r="E148" i="4" s="1"/>
  <c r="E334" i="2"/>
  <c r="E327" i="2"/>
  <c r="D334" i="2"/>
  <c r="D327" i="2"/>
  <c r="G329" i="2"/>
  <c r="F293" i="2"/>
  <c r="G317" i="2" s="1"/>
  <c r="E297" i="2"/>
  <c r="E296" i="2"/>
  <c r="E295" i="2"/>
  <c r="E294" i="2"/>
  <c r="G233" i="2"/>
  <c r="G234" i="2"/>
  <c r="G235" i="2"/>
  <c r="E31" i="5" l="1"/>
  <c r="E32" i="5" s="1"/>
  <c r="E35" i="5"/>
  <c r="D184" i="4"/>
  <c r="G364" i="2"/>
  <c r="G363" i="2"/>
  <c r="E26" i="1"/>
  <c r="E28" i="1" s="1"/>
  <c r="F255" i="2"/>
  <c r="F254" i="2"/>
  <c r="G255" i="2" s="1"/>
  <c r="G232" i="2"/>
  <c r="G231" i="2"/>
  <c r="E209" i="2"/>
  <c r="E222" i="2" s="1"/>
  <c r="F187" i="2"/>
  <c r="G286" i="2" l="1"/>
  <c r="G244" i="2"/>
  <c r="G302" i="2" s="1"/>
  <c r="G358" i="2"/>
  <c r="G357" i="2"/>
  <c r="G355" i="2"/>
  <c r="G356" i="2"/>
  <c r="G243" i="2"/>
  <c r="G287" i="2"/>
  <c r="G314" i="2" s="1"/>
  <c r="F266" i="2"/>
  <c r="F267" i="2"/>
  <c r="F258" i="2"/>
  <c r="G254" i="2"/>
  <c r="F259" i="2"/>
  <c r="H251" i="2"/>
  <c r="E168" i="2"/>
  <c r="E165" i="2"/>
  <c r="B77" i="3"/>
  <c r="B78" i="3" s="1"/>
  <c r="E166" i="2" s="1"/>
  <c r="E158" i="2"/>
  <c r="E159" i="2" s="1"/>
  <c r="F144" i="2"/>
  <c r="D116" i="2"/>
  <c r="D115" i="2"/>
  <c r="D117" i="2"/>
  <c r="E87" i="2"/>
  <c r="G39" i="3" s="1"/>
  <c r="E86" i="2"/>
  <c r="G38" i="3" s="1"/>
  <c r="E85" i="2"/>
  <c r="E48" i="2"/>
  <c r="E67" i="2" s="1"/>
  <c r="E63" i="2"/>
  <c r="C54" i="3" s="1"/>
  <c r="E62" i="2"/>
  <c r="C55" i="3" s="1"/>
  <c r="E39" i="2"/>
  <c r="F16" i="4" l="1"/>
  <c r="F18" i="4"/>
  <c r="D120" i="2"/>
  <c r="F264" i="2" s="1"/>
  <c r="F265" i="2" s="1"/>
  <c r="F268" i="2" s="1"/>
  <c r="F269" i="2" s="1"/>
  <c r="F180" i="2"/>
  <c r="G172" i="2"/>
  <c r="E162" i="2"/>
  <c r="E163" i="2"/>
  <c r="F145" i="2"/>
  <c r="F146" i="2" s="1"/>
  <c r="G41" i="3"/>
  <c r="G43" i="3" s="1"/>
  <c r="G40" i="3"/>
  <c r="G42" i="3" s="1"/>
  <c r="C57" i="3"/>
  <c r="C59" i="3" s="1"/>
  <c r="C56" i="3"/>
  <c r="C58" i="3" s="1"/>
  <c r="E44" i="2"/>
  <c r="C45" i="3" s="1"/>
  <c r="E43" i="2"/>
  <c r="E32" i="2"/>
  <c r="D135" i="1"/>
  <c r="G281" i="1"/>
  <c r="G280" i="1"/>
  <c r="E269" i="1"/>
  <c r="E276" i="1" s="1"/>
  <c r="E268" i="1"/>
  <c r="E266" i="1"/>
  <c r="G269" i="1" s="1"/>
  <c r="D131" i="1"/>
  <c r="D129" i="1"/>
  <c r="D128" i="1"/>
  <c r="E226" i="5" s="1"/>
  <c r="D127" i="1"/>
  <c r="E264" i="5" s="1"/>
  <c r="E238" i="1"/>
  <c r="E237" i="1"/>
  <c r="E246" i="1"/>
  <c r="E94" i="1"/>
  <c r="E7" i="5" s="1"/>
  <c r="E8" i="5" s="1"/>
  <c r="F7" i="2"/>
  <c r="F9" i="2" s="1"/>
  <c r="B3" i="2"/>
  <c r="H2" i="2"/>
  <c r="I2" i="2"/>
  <c r="I1" i="2"/>
  <c r="H1" i="2"/>
  <c r="G273" i="5" l="1"/>
  <c r="E273" i="5"/>
  <c r="E227" i="5"/>
  <c r="D233" i="5" s="1"/>
  <c r="D235" i="5" s="1"/>
  <c r="E283" i="5"/>
  <c r="E198" i="1"/>
  <c r="E232" i="1"/>
  <c r="E282" i="5"/>
  <c r="D16" i="7"/>
  <c r="E275" i="1"/>
  <c r="E273" i="1"/>
  <c r="D255" i="5" s="1"/>
  <c r="F255" i="5" s="1"/>
  <c r="G255" i="5" s="1"/>
  <c r="G33" i="6"/>
  <c r="D79" i="6" s="1"/>
  <c r="E79" i="6" s="1"/>
  <c r="F79" i="6" s="1"/>
  <c r="E33" i="6"/>
  <c r="D77" i="6" s="1"/>
  <c r="E77" i="6" s="1"/>
  <c r="F77" i="6" s="1"/>
  <c r="F33" i="6"/>
  <c r="D78" i="6" s="1"/>
  <c r="E78" i="6" s="1"/>
  <c r="F78" i="6" s="1"/>
  <c r="D136" i="1"/>
  <c r="E113" i="5"/>
  <c r="F137" i="2"/>
  <c r="F139" i="2" s="1"/>
  <c r="F181" i="2"/>
  <c r="F182" i="2"/>
  <c r="D123" i="2"/>
  <c r="F184" i="2"/>
  <c r="F188" i="2" s="1"/>
  <c r="G44" i="3"/>
  <c r="E88" i="2" s="1"/>
  <c r="E91" i="2" s="1"/>
  <c r="C60" i="3"/>
  <c r="E64" i="2" s="1"/>
  <c r="E65" i="2" s="1"/>
  <c r="C46" i="3"/>
  <c r="C47" i="3" s="1"/>
  <c r="C49" i="3" s="1"/>
  <c r="E286" i="1"/>
  <c r="E285" i="1"/>
  <c r="E287" i="1"/>
  <c r="G268" i="1"/>
  <c r="I268" i="1" s="1"/>
  <c r="C15" i="7" s="1"/>
  <c r="I269" i="1"/>
  <c r="C16" i="7" s="1"/>
  <c r="F269" i="1"/>
  <c r="F13" i="2"/>
  <c r="G16" i="2" s="1"/>
  <c r="E220" i="2" s="1"/>
  <c r="G22" i="2"/>
  <c r="G25" i="2" s="1"/>
  <c r="D344" i="1"/>
  <c r="D343" i="1"/>
  <c r="H343" i="1" s="1"/>
  <c r="D342" i="1"/>
  <c r="E337" i="1"/>
  <c r="G87" i="1"/>
  <c r="E208" i="2"/>
  <c r="D331" i="1"/>
  <c r="D328" i="1"/>
  <c r="D325" i="1"/>
  <c r="H273" i="5" l="1"/>
  <c r="E284" i="5"/>
  <c r="E286" i="5" s="1"/>
  <c r="G275" i="1"/>
  <c r="F275" i="1" s="1"/>
  <c r="G276" i="1"/>
  <c r="E331" i="1"/>
  <c r="D26" i="7"/>
  <c r="D15" i="7"/>
  <c r="F337" i="1"/>
  <c r="D30" i="7"/>
  <c r="D326" i="1"/>
  <c r="E326" i="1" s="1"/>
  <c r="D22" i="7"/>
  <c r="H342" i="1"/>
  <c r="C31" i="7" s="1"/>
  <c r="D31" i="7"/>
  <c r="D329" i="1"/>
  <c r="E329" i="1" s="1"/>
  <c r="D24" i="7"/>
  <c r="C32" i="7"/>
  <c r="D32" i="7"/>
  <c r="H344" i="1"/>
  <c r="C33" i="7" s="1"/>
  <c r="D33" i="7"/>
  <c r="G129" i="5"/>
  <c r="F114" i="5"/>
  <c r="G130" i="5"/>
  <c r="G131" i="5"/>
  <c r="G212" i="2"/>
  <c r="E219" i="2"/>
  <c r="G226" i="2" s="1"/>
  <c r="F335" i="2" s="1"/>
  <c r="D46" i="4"/>
  <c r="F74" i="4" s="1"/>
  <c r="G190" i="2"/>
  <c r="G191" i="2"/>
  <c r="F138" i="2"/>
  <c r="F140" i="2" s="1"/>
  <c r="D126" i="2"/>
  <c r="D129" i="2" s="1"/>
  <c r="F185" i="2"/>
  <c r="F268" i="1"/>
  <c r="E224" i="1"/>
  <c r="E92" i="2"/>
  <c r="E95" i="2" s="1"/>
  <c r="G336" i="2" s="1"/>
  <c r="E55" i="2"/>
  <c r="E49" i="2"/>
  <c r="E79" i="2"/>
  <c r="E74" i="2"/>
  <c r="E31" i="2"/>
  <c r="C48" i="3"/>
  <c r="C50" i="3" s="1"/>
  <c r="C51" i="3" s="1"/>
  <c r="E45" i="2" s="1"/>
  <c r="E46" i="2" s="1"/>
  <c r="E300" i="2"/>
  <c r="E342" i="1"/>
  <c r="H331" i="1"/>
  <c r="C26" i="7" s="1"/>
  <c r="H328" i="1"/>
  <c r="C24" i="7" s="1"/>
  <c r="I337" i="1"/>
  <c r="C30" i="7" s="1"/>
  <c r="E343" i="1"/>
  <c r="E344" i="1"/>
  <c r="H325" i="1"/>
  <c r="C22" i="7" s="1"/>
  <c r="F14" i="2"/>
  <c r="G17" i="2"/>
  <c r="G18" i="2" s="1"/>
  <c r="G24" i="2"/>
  <c r="E325" i="1"/>
  <c r="D332" i="1"/>
  <c r="D27" i="7" s="1"/>
  <c r="E328" i="1"/>
  <c r="F57" i="1"/>
  <c r="E160" i="2" s="1"/>
  <c r="E161" i="2" s="1"/>
  <c r="E164" i="2" s="1"/>
  <c r="E167" i="2" s="1"/>
  <c r="E169" i="2" s="1"/>
  <c r="G171" i="2" s="1"/>
  <c r="G174" i="2" s="1"/>
  <c r="G175" i="2" s="1"/>
  <c r="E225" i="1" l="1"/>
  <c r="E226" i="1" s="1"/>
  <c r="E227" i="1"/>
  <c r="E230" i="1"/>
  <c r="E229" i="1"/>
  <c r="E231" i="1" s="1"/>
  <c r="E164" i="1"/>
  <c r="C94" i="4" s="1"/>
  <c r="E167" i="1"/>
  <c r="I275" i="1"/>
  <c r="C17" i="7" s="1"/>
  <c r="D17" i="7"/>
  <c r="H329" i="1"/>
  <c r="C25" i="7" s="1"/>
  <c r="D25" i="7"/>
  <c r="H326" i="1"/>
  <c r="C23" i="7" s="1"/>
  <c r="D23" i="7"/>
  <c r="D18" i="7"/>
  <c r="I276" i="1"/>
  <c r="C18" i="7" s="1"/>
  <c r="F276" i="1"/>
  <c r="G80" i="1"/>
  <c r="F327" i="2"/>
  <c r="F334" i="2"/>
  <c r="F257" i="2"/>
  <c r="F260" i="2" s="1"/>
  <c r="F261" i="2" s="1"/>
  <c r="G79" i="1"/>
  <c r="G85" i="1"/>
  <c r="G86" i="1" s="1"/>
  <c r="F364" i="2"/>
  <c r="F135" i="4" s="1"/>
  <c r="F363" i="2"/>
  <c r="F134" i="4" s="1"/>
  <c r="F195" i="2"/>
  <c r="E221" i="2" s="1"/>
  <c r="G225" i="2" s="1"/>
  <c r="F328" i="2" s="1"/>
  <c r="F196" i="2"/>
  <c r="D132" i="2"/>
  <c r="E68" i="2"/>
  <c r="E50" i="2"/>
  <c r="E52" i="2"/>
  <c r="H2" i="3" s="1"/>
  <c r="E332" i="1"/>
  <c r="H332" i="1"/>
  <c r="C27" i="7" s="1"/>
  <c r="E334" i="1"/>
  <c r="D28" i="7" s="1"/>
  <c r="G81" i="1" l="1"/>
  <c r="D281" i="2" s="1"/>
  <c r="G359" i="2"/>
  <c r="G362" i="2"/>
  <c r="G361" i="2"/>
  <c r="G277" i="2"/>
  <c r="G360" i="2"/>
  <c r="G278" i="2"/>
  <c r="G135" i="4"/>
  <c r="G134" i="4"/>
  <c r="H93" i="4"/>
  <c r="E298" i="2"/>
  <c r="E11" i="4"/>
  <c r="F134" i="2"/>
  <c r="G148" i="2" s="1"/>
  <c r="H4" i="3"/>
  <c r="H6" i="3" s="1"/>
  <c r="H3" i="3"/>
  <c r="H5" i="3" s="1"/>
  <c r="E71" i="2"/>
  <c r="H10" i="3" s="1"/>
  <c r="E69" i="2"/>
  <c r="D237" i="1"/>
  <c r="E168" i="1"/>
  <c r="E169" i="1" s="1"/>
  <c r="E335" i="1"/>
  <c r="D29" i="7" s="1"/>
  <c r="I334" i="1"/>
  <c r="C28" i="7" s="1"/>
  <c r="F334" i="1"/>
  <c r="E194" i="1" l="1"/>
  <c r="E195" i="1" s="1"/>
  <c r="G122" i="5"/>
  <c r="G130" i="6"/>
  <c r="H360" i="2"/>
  <c r="F49" i="5" s="1"/>
  <c r="H64" i="5" s="1"/>
  <c r="H94" i="4"/>
  <c r="G308" i="2"/>
  <c r="G311" i="2" s="1"/>
  <c r="D181" i="4" s="1"/>
  <c r="F17" i="4"/>
  <c r="G26" i="4" s="1"/>
  <c r="E86" i="4" s="1"/>
  <c r="H361" i="2"/>
  <c r="F50" i="5" s="1"/>
  <c r="F281" i="2"/>
  <c r="H362" i="2"/>
  <c r="F51" i="5" s="1"/>
  <c r="H363" i="2"/>
  <c r="F52" i="5" s="1"/>
  <c r="H364" i="2"/>
  <c r="F53" i="5" s="1"/>
  <c r="H357" i="2"/>
  <c r="F46" i="5" s="1"/>
  <c r="G305" i="2"/>
  <c r="D178" i="4" s="1"/>
  <c r="H358" i="2"/>
  <c r="F47" i="5" s="1"/>
  <c r="H356" i="2"/>
  <c r="F45" i="5" s="1"/>
  <c r="H355" i="2"/>
  <c r="F44" i="5" s="1"/>
  <c r="H359" i="2"/>
  <c r="F48" i="5" s="1"/>
  <c r="G27" i="4"/>
  <c r="E87" i="4" s="1"/>
  <c r="G25" i="4"/>
  <c r="E85" i="4" s="1"/>
  <c r="H7" i="3"/>
  <c r="E53" i="2" s="1"/>
  <c r="E56" i="2" s="1"/>
  <c r="E58" i="2" s="1"/>
  <c r="H12" i="3"/>
  <c r="H14" i="3" s="1"/>
  <c r="H11" i="3"/>
  <c r="H13" i="3" s="1"/>
  <c r="E244" i="1"/>
  <c r="E170" i="1"/>
  <c r="F237" i="1" s="1"/>
  <c r="H237" i="1" s="1"/>
  <c r="F335" i="1"/>
  <c r="I335" i="1"/>
  <c r="C29" i="7" s="1"/>
  <c r="E197" i="1" l="1"/>
  <c r="E199" i="1"/>
  <c r="E201" i="1" s="1"/>
  <c r="E131" i="5"/>
  <c r="D130" i="6" s="1"/>
  <c r="H281" i="2"/>
  <c r="C35" i="7" s="1"/>
  <c r="D35" i="7"/>
  <c r="H79" i="5"/>
  <c r="G64" i="5"/>
  <c r="G79" i="5"/>
  <c r="G83" i="5"/>
  <c r="H83" i="5"/>
  <c r="G68" i="5"/>
  <c r="H68" i="5"/>
  <c r="G67" i="5"/>
  <c r="H82" i="5"/>
  <c r="H67" i="5"/>
  <c r="G82" i="5"/>
  <c r="G63" i="5"/>
  <c r="G78" i="5"/>
  <c r="H78" i="5"/>
  <c r="H63" i="5"/>
  <c r="G81" i="5"/>
  <c r="H81" i="5"/>
  <c r="H66" i="5"/>
  <c r="G66" i="5"/>
  <c r="H76" i="5"/>
  <c r="H61" i="5"/>
  <c r="G61" i="5"/>
  <c r="G76" i="5"/>
  <c r="H59" i="5"/>
  <c r="H74" i="5"/>
  <c r="G74" i="5"/>
  <c r="G59" i="5"/>
  <c r="G80" i="5"/>
  <c r="G65" i="5"/>
  <c r="H65" i="5"/>
  <c r="H80" i="5"/>
  <c r="G60" i="5"/>
  <c r="H75" i="5"/>
  <c r="G75" i="5"/>
  <c r="H60" i="5"/>
  <c r="G77" i="5"/>
  <c r="G62" i="5"/>
  <c r="H77" i="5"/>
  <c r="H62" i="5"/>
  <c r="E281" i="2"/>
  <c r="G327" i="2"/>
  <c r="G334" i="2"/>
  <c r="H15" i="3"/>
  <c r="E72" i="2" s="1"/>
  <c r="E76" i="2" s="1"/>
  <c r="G328" i="2" s="1"/>
  <c r="F239" i="1"/>
  <c r="I237" i="1"/>
  <c r="F285" i="1"/>
  <c r="E200" i="1"/>
  <c r="E196" i="1"/>
  <c r="G246" i="1"/>
  <c r="D10" i="7" s="1"/>
  <c r="E228" i="1"/>
  <c r="G237" i="1"/>
  <c r="H92" i="4" s="1"/>
  <c r="D173" i="4" l="1"/>
  <c r="G148" i="4"/>
  <c r="G149" i="4"/>
  <c r="E168" i="4" s="1"/>
  <c r="E212" i="4" s="1"/>
  <c r="D63" i="7"/>
  <c r="D259" i="1"/>
  <c r="E259" i="1" s="1"/>
  <c r="G32" i="6"/>
  <c r="F45" i="6" s="1"/>
  <c r="F358" i="2"/>
  <c r="F129" i="4" s="1"/>
  <c r="F355" i="2"/>
  <c r="F126" i="4" s="1"/>
  <c r="F357" i="2"/>
  <c r="F128" i="4" s="1"/>
  <c r="F356" i="2"/>
  <c r="F127" i="4" s="1"/>
  <c r="E356" i="2"/>
  <c r="E127" i="4" s="1"/>
  <c r="E357" i="2"/>
  <c r="E128" i="4" s="1"/>
  <c r="E358" i="2"/>
  <c r="E129" i="4" s="1"/>
  <c r="E355" i="2"/>
  <c r="E126" i="4" s="1"/>
  <c r="E140" i="4" s="1"/>
  <c r="E81" i="2"/>
  <c r="G335" i="2" s="1"/>
  <c r="E202" i="1"/>
  <c r="F238" i="1" s="1"/>
  <c r="G285" i="1"/>
  <c r="H285" i="1" s="1"/>
  <c r="C317" i="1"/>
  <c r="E317" i="1" s="1"/>
  <c r="I246" i="1"/>
  <c r="C10" i="7" s="1"/>
  <c r="F246" i="1"/>
  <c r="D239" i="1"/>
  <c r="H239" i="1" s="1"/>
  <c r="F240" i="1"/>
  <c r="D172" i="4" s="1"/>
  <c r="D238" i="1"/>
  <c r="H160" i="4" l="1"/>
  <c r="G160" i="4"/>
  <c r="I131" i="5"/>
  <c r="E94" i="6"/>
  <c r="E99" i="6" s="1"/>
  <c r="E109" i="6" s="1"/>
  <c r="F109" i="6" s="1"/>
  <c r="H131" i="5"/>
  <c r="C63" i="7" s="1"/>
  <c r="F131" i="5"/>
  <c r="C151" i="5" s="1"/>
  <c r="C130" i="6"/>
  <c r="E130" i="6" s="1"/>
  <c r="D140" i="6" s="1"/>
  <c r="E140" i="6" s="1"/>
  <c r="C150" i="6" s="1"/>
  <c r="C141" i="5"/>
  <c r="D212" i="5"/>
  <c r="F212" i="5" s="1"/>
  <c r="H212" i="5" s="1"/>
  <c r="I285" i="1"/>
  <c r="C19" i="7" s="1"/>
  <c r="D19" i="7"/>
  <c r="F259" i="1"/>
  <c r="D12" i="7"/>
  <c r="G45" i="6"/>
  <c r="I45" i="6"/>
  <c r="D58" i="6" s="1"/>
  <c r="E58" i="6" s="1"/>
  <c r="F58" i="6" s="1"/>
  <c r="E192" i="4"/>
  <c r="H192" i="4" s="1"/>
  <c r="E191" i="4"/>
  <c r="H191" i="4" s="1"/>
  <c r="E190" i="4"/>
  <c r="G129" i="4"/>
  <c r="G143" i="4"/>
  <c r="C168" i="4" s="1"/>
  <c r="C212" i="4" s="1"/>
  <c r="G127" i="4"/>
  <c r="G141" i="4"/>
  <c r="G128" i="4"/>
  <c r="G142" i="4"/>
  <c r="G126" i="4"/>
  <c r="G140" i="4"/>
  <c r="D38" i="4"/>
  <c r="C93" i="4"/>
  <c r="G149" i="2"/>
  <c r="D317" i="1"/>
  <c r="G238" i="1"/>
  <c r="G259" i="1"/>
  <c r="E103" i="4"/>
  <c r="G239" i="1"/>
  <c r="E102" i="4" s="1"/>
  <c r="H238" i="1"/>
  <c r="E98" i="4" s="1"/>
  <c r="G120" i="5" s="1"/>
  <c r="E32" i="6" l="1"/>
  <c r="F43" i="6" s="1"/>
  <c r="G43" i="6" s="1"/>
  <c r="E97" i="4"/>
  <c r="D174" i="4" s="1"/>
  <c r="E141" i="5"/>
  <c r="F141" i="5" s="1"/>
  <c r="D141" i="5"/>
  <c r="E171" i="5" s="1"/>
  <c r="F140" i="6"/>
  <c r="G140" i="6" s="1"/>
  <c r="H45" i="6"/>
  <c r="C46" i="7" s="1"/>
  <c r="D46" i="7"/>
  <c r="C12" i="7"/>
  <c r="D261" i="1"/>
  <c r="E261" i="1" s="1"/>
  <c r="F32" i="6"/>
  <c r="F44" i="6" s="1"/>
  <c r="G204" i="4"/>
  <c r="H204" i="4"/>
  <c r="C160" i="4"/>
  <c r="C204" i="4" s="1"/>
  <c r="D160" i="4"/>
  <c r="D204" i="4" s="1"/>
  <c r="H127" i="4"/>
  <c r="H134" i="4"/>
  <c r="H135" i="4"/>
  <c r="H128" i="4"/>
  <c r="H129" i="4"/>
  <c r="H126" i="4"/>
  <c r="F52" i="4"/>
  <c r="F53" i="4" s="1"/>
  <c r="F55" i="4"/>
  <c r="F56" i="4" s="1"/>
  <c r="H193" i="2"/>
  <c r="F153" i="2"/>
  <c r="D335" i="2" s="1"/>
  <c r="F152" i="2"/>
  <c r="D328" i="2" s="1"/>
  <c r="D175" i="4"/>
  <c r="D260" i="1"/>
  <c r="E260" i="1" s="1"/>
  <c r="D39" i="4"/>
  <c r="E66" i="4" s="1"/>
  <c r="I238" i="1"/>
  <c r="F286" i="1"/>
  <c r="I239" i="1"/>
  <c r="F287" i="1"/>
  <c r="I43" i="6" l="1"/>
  <c r="D56" i="6" s="1"/>
  <c r="E56" i="6" s="1"/>
  <c r="F56" i="6" s="1"/>
  <c r="E61" i="4"/>
  <c r="D79" i="4" s="1"/>
  <c r="F130" i="6"/>
  <c r="H130" i="6" s="1"/>
  <c r="H140" i="6" s="1"/>
  <c r="D150" i="6" s="1"/>
  <c r="E150" i="6" s="1"/>
  <c r="F150" i="6" s="1"/>
  <c r="G150" i="6" s="1"/>
  <c r="E173" i="5"/>
  <c r="F171" i="5"/>
  <c r="F174" i="5"/>
  <c r="E172" i="5"/>
  <c r="F173" i="5"/>
  <c r="F172" i="5"/>
  <c r="D157" i="5"/>
  <c r="G141" i="5"/>
  <c r="H141" i="5" s="1"/>
  <c r="E174" i="5"/>
  <c r="F260" i="1"/>
  <c r="G260" i="1"/>
  <c r="H43" i="6"/>
  <c r="C44" i="7" s="1"/>
  <c r="D44" i="7"/>
  <c r="F261" i="1"/>
  <c r="D14" i="7"/>
  <c r="D13" i="7"/>
  <c r="F220" i="5"/>
  <c r="D220" i="5"/>
  <c r="D129" i="5"/>
  <c r="G128" i="6"/>
  <c r="G121" i="5"/>
  <c r="C130" i="5" s="1"/>
  <c r="G129" i="6"/>
  <c r="G187" i="5"/>
  <c r="G79" i="6"/>
  <c r="C187" i="5"/>
  <c r="G44" i="6"/>
  <c r="I44" i="6"/>
  <c r="D57" i="6" s="1"/>
  <c r="E57" i="6" s="1"/>
  <c r="F57" i="6" s="1"/>
  <c r="E104" i="4"/>
  <c r="E99" i="4"/>
  <c r="G190" i="4"/>
  <c r="G191" i="4"/>
  <c r="G192" i="4"/>
  <c r="F191" i="4"/>
  <c r="F192" i="4"/>
  <c r="F190" i="4"/>
  <c r="H140" i="4"/>
  <c r="E44" i="5" s="1"/>
  <c r="H148" i="4"/>
  <c r="E52" i="5" s="1"/>
  <c r="F197" i="2"/>
  <c r="E328" i="2" s="1"/>
  <c r="E359" i="2" s="1"/>
  <c r="F198" i="2"/>
  <c r="E335" i="2" s="1"/>
  <c r="F361" i="2" s="1"/>
  <c r="F132" i="4" s="1"/>
  <c r="D80" i="4"/>
  <c r="F87" i="4" s="1"/>
  <c r="G261" i="1"/>
  <c r="G287" i="1"/>
  <c r="H287" i="1" s="1"/>
  <c r="D21" i="7" s="1"/>
  <c r="C319" i="1"/>
  <c r="G286" i="1"/>
  <c r="H286" i="1" s="1"/>
  <c r="D20" i="7" s="1"/>
  <c r="C318" i="1"/>
  <c r="E251" i="1"/>
  <c r="E130" i="4" l="1"/>
  <c r="H130" i="4" s="1"/>
  <c r="E141" i="4"/>
  <c r="H141" i="4" s="1"/>
  <c r="E45" i="5" s="1"/>
  <c r="E60" i="5" s="1"/>
  <c r="I60" i="5" s="1"/>
  <c r="E142" i="4"/>
  <c r="H142" i="4" s="1"/>
  <c r="E46" i="5" s="1"/>
  <c r="E61" i="5" s="1"/>
  <c r="I61" i="5" s="1"/>
  <c r="E143" i="4"/>
  <c r="C167" i="4" s="1"/>
  <c r="C211" i="4" s="1"/>
  <c r="G171" i="5"/>
  <c r="H171" i="5"/>
  <c r="H173" i="5"/>
  <c r="H172" i="5"/>
  <c r="G173" i="5"/>
  <c r="G172" i="5"/>
  <c r="H174" i="5"/>
  <c r="G174" i="5"/>
  <c r="I140" i="6"/>
  <c r="H150" i="6" s="1"/>
  <c r="F251" i="1"/>
  <c r="D11" i="7"/>
  <c r="C129" i="6"/>
  <c r="C13" i="7"/>
  <c r="H44" i="6"/>
  <c r="C45" i="7" s="1"/>
  <c r="D45" i="7"/>
  <c r="C14" i="7"/>
  <c r="I287" i="1"/>
  <c r="C21" i="7" s="1"/>
  <c r="I286" i="1"/>
  <c r="C20" i="7" s="1"/>
  <c r="E129" i="5"/>
  <c r="C129" i="5" s="1"/>
  <c r="D130" i="5"/>
  <c r="H79" i="6"/>
  <c r="C52" i="7" s="1"/>
  <c r="I79" i="6"/>
  <c r="D52" i="7" s="1"/>
  <c r="E130" i="5"/>
  <c r="E59" i="5"/>
  <c r="I59" i="5" s="1"/>
  <c r="E74" i="5"/>
  <c r="I74" i="5" s="1"/>
  <c r="E67" i="5"/>
  <c r="I67" i="5" s="1"/>
  <c r="E82" i="5"/>
  <c r="I82" i="5" s="1"/>
  <c r="E360" i="2"/>
  <c r="E131" i="4" s="1"/>
  <c r="E362" i="2"/>
  <c r="E133" i="4" s="1"/>
  <c r="E361" i="2"/>
  <c r="E132" i="4" s="1"/>
  <c r="F362" i="2"/>
  <c r="F133" i="4" s="1"/>
  <c r="G133" i="4" s="1"/>
  <c r="F359" i="2"/>
  <c r="F130" i="4" s="1"/>
  <c r="G130" i="4" s="1"/>
  <c r="G132" i="4"/>
  <c r="G146" i="4"/>
  <c r="E167" i="4"/>
  <c r="E211" i="4" s="1"/>
  <c r="H149" i="4"/>
  <c r="E53" i="5" s="1"/>
  <c r="G194" i="4"/>
  <c r="G202" i="4"/>
  <c r="H202" i="4"/>
  <c r="F202" i="4"/>
  <c r="E202" i="4"/>
  <c r="D202" i="4"/>
  <c r="C202" i="4"/>
  <c r="G159" i="4"/>
  <c r="G203" i="4" s="1"/>
  <c r="H159" i="4"/>
  <c r="H203" i="4" s="1"/>
  <c r="F360" i="2"/>
  <c r="F131" i="4" s="1"/>
  <c r="G87" i="4"/>
  <c r="C39" i="7" s="1"/>
  <c r="H87" i="4"/>
  <c r="D39" i="7" s="1"/>
  <c r="F85" i="4"/>
  <c r="F86" i="4"/>
  <c r="I251" i="1"/>
  <c r="C11" i="7" s="1"/>
  <c r="E318" i="1"/>
  <c r="D318" i="1"/>
  <c r="E319" i="1"/>
  <c r="D319" i="1"/>
  <c r="D128" i="6" l="1"/>
  <c r="G151" i="4"/>
  <c r="H215" i="4" s="1"/>
  <c r="C159" i="4"/>
  <c r="C203" i="4" s="1"/>
  <c r="G78" i="6" s="1"/>
  <c r="E144" i="4"/>
  <c r="D159" i="4"/>
  <c r="D203" i="4" s="1"/>
  <c r="H143" i="4"/>
  <c r="E47" i="5" s="1"/>
  <c r="E62" i="5" s="1"/>
  <c r="I62" i="5" s="1"/>
  <c r="E76" i="5"/>
  <c r="I76" i="5" s="1"/>
  <c r="E287" i="5"/>
  <c r="C293" i="5" s="1"/>
  <c r="E75" i="5"/>
  <c r="I75" i="5" s="1"/>
  <c r="H132" i="4"/>
  <c r="E146" i="4"/>
  <c r="H133" i="4"/>
  <c r="E147" i="4"/>
  <c r="D167" i="4" s="1"/>
  <c r="D211" i="4" s="1"/>
  <c r="H131" i="4"/>
  <c r="E145" i="4"/>
  <c r="I173" i="5"/>
  <c r="I171" i="5"/>
  <c r="I174" i="5"/>
  <c r="I172" i="5"/>
  <c r="D218" i="5"/>
  <c r="D62" i="7"/>
  <c r="D61" i="7"/>
  <c r="F219" i="5"/>
  <c r="E218" i="5"/>
  <c r="F218" i="5"/>
  <c r="C157" i="6"/>
  <c r="F130" i="5"/>
  <c r="E140" i="5" s="1"/>
  <c r="D129" i="6"/>
  <c r="E129" i="6" s="1"/>
  <c r="D139" i="6" s="1"/>
  <c r="D211" i="5"/>
  <c r="F211" i="5" s="1"/>
  <c r="H211" i="5" s="1"/>
  <c r="E93" i="6"/>
  <c r="E98" i="6" s="1"/>
  <c r="E108" i="6" s="1"/>
  <c r="F108" i="6" s="1"/>
  <c r="G186" i="5"/>
  <c r="G185" i="5"/>
  <c r="C185" i="5"/>
  <c r="G77" i="6"/>
  <c r="G56" i="6"/>
  <c r="E83" i="5"/>
  <c r="I83" i="5" s="1"/>
  <c r="E68" i="5"/>
  <c r="I68" i="5" s="1"/>
  <c r="G107" i="6"/>
  <c r="E185" i="5"/>
  <c r="G147" i="4"/>
  <c r="D168" i="4" s="1"/>
  <c r="D212" i="4" s="1"/>
  <c r="G144" i="4"/>
  <c r="G131" i="4"/>
  <c r="G145" i="4"/>
  <c r="H86" i="4"/>
  <c r="D38" i="7" s="1"/>
  <c r="G86" i="4"/>
  <c r="C38" i="7" s="1"/>
  <c r="H85" i="4"/>
  <c r="D37" i="7" s="1"/>
  <c r="G85" i="4"/>
  <c r="C37" i="7" s="1"/>
  <c r="D293" i="5" l="1"/>
  <c r="C71" i="7" s="1"/>
  <c r="E293" i="5"/>
  <c r="D71" i="7" s="1"/>
  <c r="D241" i="5"/>
  <c r="C255" i="5" s="1"/>
  <c r="C279" i="5" s="1"/>
  <c r="D219" i="5"/>
  <c r="H144" i="4"/>
  <c r="E48" i="5" s="1"/>
  <c r="E78" i="5" s="1"/>
  <c r="I78" i="5" s="1"/>
  <c r="C186" i="5"/>
  <c r="E77" i="5"/>
  <c r="I77" i="5" s="1"/>
  <c r="F179" i="5"/>
  <c r="H187" i="5" s="1"/>
  <c r="H129" i="5"/>
  <c r="C61" i="7" s="1"/>
  <c r="C139" i="5"/>
  <c r="F129" i="5"/>
  <c r="C149" i="5" s="1"/>
  <c r="E92" i="6"/>
  <c r="E97" i="6" s="1"/>
  <c r="E107" i="6" s="1"/>
  <c r="F107" i="6" s="1"/>
  <c r="H107" i="6" s="1"/>
  <c r="C53" i="7" s="1"/>
  <c r="C128" i="6"/>
  <c r="E128" i="6" s="1"/>
  <c r="I129" i="5"/>
  <c r="D210" i="5"/>
  <c r="F210" i="5" s="1"/>
  <c r="H210" i="5" s="1"/>
  <c r="H218" i="5" s="1"/>
  <c r="D65" i="7" s="1"/>
  <c r="F139" i="6"/>
  <c r="E139" i="6"/>
  <c r="C149" i="6" s="1"/>
  <c r="I78" i="6"/>
  <c r="D51" i="7" s="1"/>
  <c r="H78" i="6"/>
  <c r="C51" i="7" s="1"/>
  <c r="I56" i="6"/>
  <c r="D47" i="7" s="1"/>
  <c r="H56" i="6"/>
  <c r="C47" i="7" s="1"/>
  <c r="H77" i="6"/>
  <c r="C50" i="7" s="1"/>
  <c r="I77" i="6"/>
  <c r="D50" i="7" s="1"/>
  <c r="H147" i="4"/>
  <c r="E51" i="5" s="1"/>
  <c r="H145" i="4"/>
  <c r="E49" i="5" s="1"/>
  <c r="F159" i="4"/>
  <c r="F203" i="4" s="1"/>
  <c r="C158" i="6" s="1"/>
  <c r="H146" i="4"/>
  <c r="E50" i="5" s="1"/>
  <c r="E159" i="4"/>
  <c r="E203" i="4" s="1"/>
  <c r="E160" i="4"/>
  <c r="E204" i="4" s="1"/>
  <c r="F160" i="4"/>
  <c r="F204" i="4" s="1"/>
  <c r="C159" i="6" s="1"/>
  <c r="I130" i="5"/>
  <c r="E241" i="5" l="1"/>
  <c r="C68" i="7" s="1"/>
  <c r="F241" i="5"/>
  <c r="D68" i="7" s="1"/>
  <c r="H255" i="5"/>
  <c r="C69" i="7" s="1"/>
  <c r="I255" i="5"/>
  <c r="D69" i="7" s="1"/>
  <c r="E279" i="5"/>
  <c r="D70" i="7" s="1"/>
  <c r="D279" i="5"/>
  <c r="C70" i="7" s="1"/>
  <c r="E63" i="5"/>
  <c r="I63" i="5" s="1"/>
  <c r="D138" i="6"/>
  <c r="F138" i="6" s="1"/>
  <c r="D187" i="5"/>
  <c r="E139" i="5"/>
  <c r="D155" i="5" s="1"/>
  <c r="D139" i="5"/>
  <c r="I107" i="6"/>
  <c r="D53" i="7" s="1"/>
  <c r="E219" i="5"/>
  <c r="H219" i="5" s="1"/>
  <c r="D66" i="7" s="1"/>
  <c r="G218" i="5"/>
  <c r="C65" i="7" s="1"/>
  <c r="E159" i="6"/>
  <c r="D58" i="7" s="1"/>
  <c r="D159" i="6"/>
  <c r="C58" i="7" s="1"/>
  <c r="G139" i="6"/>
  <c r="E220" i="5"/>
  <c r="H219" i="4"/>
  <c r="G113" i="6" s="1"/>
  <c r="G57" i="6"/>
  <c r="E80" i="5"/>
  <c r="I80" i="5" s="1"/>
  <c r="E65" i="5"/>
  <c r="I65" i="5" s="1"/>
  <c r="E66" i="5"/>
  <c r="I66" i="5" s="1"/>
  <c r="E81" i="5"/>
  <c r="I81" i="5" s="1"/>
  <c r="E79" i="5"/>
  <c r="I79" i="5" s="1"/>
  <c r="E64" i="5"/>
  <c r="I64" i="5" s="1"/>
  <c r="H220" i="4"/>
  <c r="G114" i="6" s="1"/>
  <c r="G58" i="6"/>
  <c r="G109" i="6"/>
  <c r="E187" i="5"/>
  <c r="F187" i="5" s="1"/>
  <c r="G108" i="6"/>
  <c r="E186" i="5"/>
  <c r="C140" i="5"/>
  <c r="H130" i="5"/>
  <c r="C62" i="7" s="1"/>
  <c r="C150" i="5"/>
  <c r="E165" i="5" l="1"/>
  <c r="E166" i="5"/>
  <c r="E138" i="6"/>
  <c r="C148" i="6" s="1"/>
  <c r="F164" i="5"/>
  <c r="F166" i="5"/>
  <c r="F139" i="5"/>
  <c r="F165" i="5"/>
  <c r="F163" i="5"/>
  <c r="E163" i="5"/>
  <c r="G139" i="5"/>
  <c r="E164" i="5"/>
  <c r="F128" i="6"/>
  <c r="H128" i="6" s="1"/>
  <c r="G219" i="5"/>
  <c r="C66" i="7" s="1"/>
  <c r="H220" i="5"/>
  <c r="D67" i="7" s="1"/>
  <c r="G220" i="5"/>
  <c r="C67" i="7" s="1"/>
  <c r="I108" i="6"/>
  <c r="D54" i="7" s="1"/>
  <c r="H108" i="6"/>
  <c r="C54" i="7" s="1"/>
  <c r="I109" i="6"/>
  <c r="D55" i="7" s="1"/>
  <c r="H109" i="6"/>
  <c r="C55" i="7" s="1"/>
  <c r="I57" i="6"/>
  <c r="D48" i="7" s="1"/>
  <c r="H57" i="6"/>
  <c r="C48" i="7" s="1"/>
  <c r="I58" i="6"/>
  <c r="D49" i="7" s="1"/>
  <c r="H58" i="6"/>
  <c r="C49" i="7" s="1"/>
  <c r="G92" i="5"/>
  <c r="G93" i="5" s="1"/>
  <c r="D140" i="5"/>
  <c r="F169" i="5"/>
  <c r="D156" i="5"/>
  <c r="F170" i="5"/>
  <c r="F168" i="5"/>
  <c r="F167" i="5"/>
  <c r="F140" i="5"/>
  <c r="G138" i="6" l="1"/>
  <c r="H138" i="6" s="1"/>
  <c r="D148" i="6" s="1"/>
  <c r="E148" i="6" s="1"/>
  <c r="F148" i="6" s="1"/>
  <c r="G148" i="6" s="1"/>
  <c r="H139" i="5"/>
  <c r="G163" i="5" s="1"/>
  <c r="E170" i="5"/>
  <c r="F129" i="6"/>
  <c r="H129" i="6" s="1"/>
  <c r="H139" i="6" s="1"/>
  <c r="G95" i="5"/>
  <c r="D60" i="7" s="1"/>
  <c r="I94" i="5"/>
  <c r="C60" i="7" s="1"/>
  <c r="F94" i="5"/>
  <c r="E168" i="5"/>
  <c r="G140" i="5"/>
  <c r="H140" i="5" s="1"/>
  <c r="G168" i="5" s="1"/>
  <c r="E169" i="5"/>
  <c r="E167" i="5"/>
  <c r="H163" i="5" l="1"/>
  <c r="I163" i="5" s="1"/>
  <c r="G165" i="5"/>
  <c r="G166" i="5"/>
  <c r="H166" i="5"/>
  <c r="H165" i="5"/>
  <c r="G164" i="5"/>
  <c r="H164" i="5"/>
  <c r="I138" i="6"/>
  <c r="H148" i="6" s="1"/>
  <c r="D157" i="6" s="1"/>
  <c r="C56" i="7" s="1"/>
  <c r="I139" i="6"/>
  <c r="D149" i="6"/>
  <c r="E149" i="6" s="1"/>
  <c r="F149" i="6" s="1"/>
  <c r="G149" i="6" s="1"/>
  <c r="G169" i="5"/>
  <c r="H170" i="5"/>
  <c r="H168" i="5"/>
  <c r="I168" i="5" s="1"/>
  <c r="G167" i="5"/>
  <c r="H167" i="5"/>
  <c r="H169" i="5"/>
  <c r="G170" i="5"/>
  <c r="I166" i="5" l="1"/>
  <c r="I165" i="5"/>
  <c r="I164" i="5"/>
  <c r="E157" i="6"/>
  <c r="D56" i="7" s="1"/>
  <c r="H149" i="6"/>
  <c r="D158" i="6" s="1"/>
  <c r="C57" i="7" s="1"/>
  <c r="I170" i="5"/>
  <c r="I169" i="5"/>
  <c r="I167" i="5"/>
  <c r="F177" i="5" l="1"/>
  <c r="D185" i="5" s="1"/>
  <c r="E158" i="6"/>
  <c r="D57" i="7" s="1"/>
  <c r="F178" i="5"/>
  <c r="F186" i="5" s="1"/>
  <c r="H185" i="5" l="1"/>
  <c r="F185" i="5"/>
  <c r="D186" i="5"/>
  <c r="H186" i="5"/>
  <c r="G192" i="5" l="1"/>
  <c r="G193" i="5" s="1"/>
  <c r="G195" i="5" l="1"/>
  <c r="D64" i="7" s="1"/>
  <c r="I194" i="5"/>
  <c r="C64" i="7" s="1"/>
  <c r="F194" i="5"/>
</calcChain>
</file>

<file path=xl/sharedStrings.xml><?xml version="1.0" encoding="utf-8"?>
<sst xmlns="http://schemas.openxmlformats.org/spreadsheetml/2006/main" count="2477" uniqueCount="1201">
  <si>
    <t>ODOT Type B Intermediate Crossframe Design: GSD-1-19</t>
  </si>
  <si>
    <t>Calculated:</t>
  </si>
  <si>
    <t>Checked:</t>
  </si>
  <si>
    <t>Project:</t>
  </si>
  <si>
    <t>ksi</t>
  </si>
  <si>
    <t>ksi (AASHTO LRFD 6.4.1)</t>
  </si>
  <si>
    <r>
      <t>Beam/Girder Yield Strength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</si>
  <si>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>Crossframe Yield Strength = F</t>
    </r>
    <r>
      <rPr>
        <vertAlign val="subscript"/>
        <sz val="10"/>
        <color theme="1"/>
        <rFont val="Calibri"/>
        <family val="2"/>
        <scheme val="minor"/>
      </rPr>
      <t>yL</t>
    </r>
    <r>
      <rPr>
        <sz val="10"/>
        <color theme="1"/>
        <rFont val="Calibri"/>
        <family val="2"/>
        <scheme val="minor"/>
      </rPr>
      <t xml:space="preserve"> =</t>
    </r>
  </si>
  <si>
    <r>
      <t>Crossframe Tensile Strength = F</t>
    </r>
    <r>
      <rPr>
        <vertAlign val="subscript"/>
        <sz val="10"/>
        <color theme="1"/>
        <rFont val="Calibri"/>
        <family val="2"/>
        <scheme val="minor"/>
      </rPr>
      <t>uL</t>
    </r>
    <r>
      <rPr>
        <sz val="10"/>
        <color theme="1"/>
        <rFont val="Calibri"/>
        <family val="2"/>
        <scheme val="minor"/>
      </rPr>
      <t xml:space="preserve"> =</t>
    </r>
  </si>
  <si>
    <r>
      <t>Stiffener Yield Strength = F</t>
    </r>
    <r>
      <rPr>
        <vertAlign val="subscript"/>
        <sz val="10"/>
        <color theme="1"/>
        <rFont val="Calibri"/>
        <family val="2"/>
        <scheme val="minor"/>
      </rPr>
      <t>ys</t>
    </r>
    <r>
      <rPr>
        <sz val="10"/>
        <color theme="1"/>
        <rFont val="Calibri"/>
        <family val="2"/>
        <scheme val="minor"/>
      </rPr>
      <t xml:space="preserve"> =</t>
    </r>
  </si>
  <si>
    <r>
      <t>Stiffener Tensile Strength = F</t>
    </r>
    <r>
      <rPr>
        <vertAlign val="subscript"/>
        <sz val="10"/>
        <color theme="1"/>
        <rFont val="Calibri"/>
        <family val="2"/>
        <scheme val="minor"/>
      </rPr>
      <t>us</t>
    </r>
    <r>
      <rPr>
        <sz val="10"/>
        <color theme="1"/>
        <rFont val="Calibri"/>
        <family val="2"/>
        <scheme val="minor"/>
      </rPr>
      <t xml:space="preserve"> =</t>
    </r>
  </si>
  <si>
    <r>
      <t>Deck Concrete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</si>
  <si>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(BDM 302.1.1)</t>
  </si>
  <si>
    <r>
      <t xml:space="preserve">Steel Unit Weight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</si>
  <si>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lb/ft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(AASHTO LRFD Table 3.5.1-1)</t>
    </r>
  </si>
  <si>
    <r>
      <t>lb/ft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(AASHTO Guide for Temp. Works, 2.3.3.1)</t>
    </r>
  </si>
  <si>
    <t>Superstructure Data:</t>
  </si>
  <si>
    <t>Span Length = L =</t>
  </si>
  <si>
    <t>feet</t>
  </si>
  <si>
    <t>Beam/Girder Spacing = S =</t>
  </si>
  <si>
    <t>inches</t>
  </si>
  <si>
    <r>
      <t>Number of Beams/Girders = n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</t>
    </r>
  </si>
  <si>
    <t>Deck Overhang Length = OVR =</t>
  </si>
  <si>
    <r>
      <t>Crossframe Spacing = 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</si>
  <si>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degrees</t>
  </si>
  <si>
    <t xml:space="preserve"> Span Simply-Supported (SS) or Continuous (C)?</t>
  </si>
  <si>
    <t>SS</t>
  </si>
  <si>
    <t>(Enter SS or C)</t>
  </si>
  <si>
    <r>
      <t>Total Number of Crossframes = n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</si>
  <si>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Deck Slab Cross-Slope =</t>
  </si>
  <si>
    <t>feet / feet</t>
  </si>
  <si>
    <t>inches (Perpendicular to Bridge CL)</t>
  </si>
  <si>
    <t>Bridge Geometry:</t>
  </si>
  <si>
    <t>=</t>
  </si>
  <si>
    <t>AASHTO LRFD Table 4.6.2.2.2b-1</t>
  </si>
  <si>
    <t>Deck Slab Thickness =</t>
  </si>
  <si>
    <t>Overall Girder Depth = d =</t>
  </si>
  <si>
    <t>lbs/ft</t>
  </si>
  <si>
    <r>
      <t>in</t>
    </r>
    <r>
      <rPr>
        <vertAlign val="superscript"/>
        <sz val="10"/>
        <color theme="1"/>
        <rFont val="Calibri"/>
        <family val="2"/>
        <scheme val="minor"/>
      </rPr>
      <t>2</t>
    </r>
  </si>
  <si>
    <t>Moment of Inertia = I =</t>
  </si>
  <si>
    <r>
      <t>in</t>
    </r>
    <r>
      <rPr>
        <vertAlign val="superscript"/>
        <sz val="10"/>
        <color theme="1"/>
        <rFont val="Calibri"/>
        <family val="2"/>
        <scheme val="minor"/>
      </rPr>
      <t>4</t>
    </r>
  </si>
  <si>
    <t>Section Area = A =</t>
  </si>
  <si>
    <t>k-in</t>
  </si>
  <si>
    <r>
      <t>Yield Moment at Top of Beam/Girder = M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-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S</t>
    </r>
    <r>
      <rPr>
        <vertAlign val="subscript"/>
        <sz val="10"/>
        <color theme="1"/>
        <rFont val="Calibri"/>
        <family val="2"/>
        <scheme val="minor"/>
      </rPr>
      <t>top</t>
    </r>
    <r>
      <rPr>
        <sz val="10"/>
        <color theme="1"/>
        <rFont val="Calibri"/>
        <family val="2"/>
        <scheme val="minor"/>
      </rPr>
      <t xml:space="preserve"> =</t>
    </r>
  </si>
  <si>
    <r>
      <t>Yield Moment at Bottom of Beam/Girder = M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+ = 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S</t>
    </r>
    <r>
      <rPr>
        <vertAlign val="subscript"/>
        <sz val="10"/>
        <color theme="1"/>
        <rFont val="Calibri"/>
        <family val="2"/>
        <scheme val="minor"/>
      </rPr>
      <t>bot</t>
    </r>
    <r>
      <rPr>
        <sz val="10"/>
        <color theme="1"/>
        <rFont val="Calibri"/>
        <family val="2"/>
        <scheme val="minor"/>
      </rPr>
      <t xml:space="preserve"> =</t>
    </r>
  </si>
  <si>
    <r>
      <t>Design Yield Moment = M</t>
    </r>
    <r>
      <rPr>
        <vertAlign val="subscript"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 xml:space="preserve"> = min(M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-, M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+) =</t>
    </r>
  </si>
  <si>
    <r>
      <t>Positive Moment Effective Moment of Inertia = I</t>
    </r>
    <r>
      <rPr>
        <vertAlign val="subscript"/>
        <sz val="10"/>
        <color theme="1"/>
        <rFont val="Calibri"/>
        <family val="2"/>
        <scheme val="minor"/>
      </rPr>
      <t>eff</t>
    </r>
    <r>
      <rPr>
        <sz val="10"/>
        <color theme="1"/>
        <rFont val="Calibri"/>
        <family val="2"/>
        <scheme val="minor"/>
      </rPr>
      <t>+ =</t>
    </r>
  </si>
  <si>
    <r>
      <t>Negative Moment Effective Moment of Inertia = I</t>
    </r>
    <r>
      <rPr>
        <vertAlign val="subscript"/>
        <sz val="10"/>
        <color theme="1"/>
        <rFont val="Calibri"/>
        <family val="2"/>
        <scheme val="minor"/>
      </rPr>
      <t>eff</t>
    </r>
    <r>
      <rPr>
        <sz val="10"/>
        <color theme="1"/>
        <rFont val="Calibri"/>
        <family val="2"/>
        <scheme val="minor"/>
      </rPr>
      <t>- =</t>
    </r>
  </si>
  <si>
    <r>
      <t>Top Flange Width = b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 xml:space="preserve"> =</t>
    </r>
  </si>
  <si>
    <r>
      <t>Top Flange Thickness = t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 xml:space="preserve"> =</t>
    </r>
  </si>
  <si>
    <r>
      <t>Bottom Flange Width = b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=</t>
    </r>
  </si>
  <si>
    <r>
      <t>Bottom Flange Thickness = t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=</t>
    </r>
  </si>
  <si>
    <t>Web Depth = D =</t>
  </si>
  <si>
    <r>
      <t>Web Thickness =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=</t>
    </r>
  </si>
  <si>
    <r>
      <t>Concrete Modulus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</si>
  <si>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Steel Modulus of Elasticity = E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</si>
  <si>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Concrete Unit Weight for Dead Load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</si>
  <si>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Concrete Unit Weight for Material Strength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c'</t>
    </r>
    <r>
      <rPr>
        <sz val="10"/>
        <color theme="1"/>
        <rFont val="Calibri"/>
        <family val="2"/>
        <scheme val="minor"/>
      </rPr>
      <t xml:space="preserve"> =</t>
    </r>
  </si>
  <si>
    <t>ksi (AASHTO LRFD 5.4.2.4)</t>
  </si>
  <si>
    <t>Concrete Haunch Thickness =</t>
  </si>
  <si>
    <t>inches (Including Top Flange)</t>
  </si>
  <si>
    <t>ODOT Specified Limits:</t>
  </si>
  <si>
    <t>inches (BDM 302.2.1)</t>
  </si>
  <si>
    <r>
      <t>Deck Slab Thickness = t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</t>
    </r>
  </si>
  <si>
    <t>Additional Cantilever Thickness =</t>
  </si>
  <si>
    <t>inches (BDM Figure 302-4, 2" Minimum)</t>
  </si>
  <si>
    <r>
      <t>Deck Slab Overhang Thickness = t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=</t>
    </r>
  </si>
  <si>
    <r>
      <t>Total Deck Area = A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 b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>t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+ OVR</t>
    </r>
    <r>
      <rPr>
        <vertAlign val="subscript"/>
        <sz val="10"/>
        <color theme="1"/>
        <rFont val="Calibri"/>
        <family val="2"/>
        <scheme val="minor"/>
      </rPr>
      <t>CL</t>
    </r>
    <r>
      <rPr>
        <sz val="10"/>
        <color theme="1"/>
        <rFont val="Calibri"/>
        <family val="2"/>
        <scheme val="minor"/>
      </rPr>
      <t>(t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- t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>) =</t>
    </r>
  </si>
  <si>
    <r>
      <t>Bottom of Beam to Deck Slab Centroid = y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</t>
    </r>
  </si>
  <si>
    <t>inches (Conservatively Ignore Haunch)</t>
  </si>
  <si>
    <t>lb / ft</t>
  </si>
  <si>
    <t>Percent Weight of Beam/Girder =</t>
  </si>
  <si>
    <t>Check AASHTO and ODOT Geometric Requirements:</t>
  </si>
  <si>
    <t>Beam/Girder Dimensions and Section Properties:</t>
  </si>
  <si>
    <r>
      <t>Stiffener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</si>
  <si>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Vertical Web Corner Clip = clip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</si>
  <si>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t>inches (ODOT Std. GSD-1-19)</t>
  </si>
  <si>
    <r>
      <t>Horizontal Web Corner Clip = clip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</si>
  <si>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r>
      <t>Weld Leg Dimension = w</t>
    </r>
    <r>
      <rPr>
        <vertAlign val="subscript"/>
        <sz val="10"/>
        <color theme="1"/>
        <rFont val="Calibri"/>
        <family val="2"/>
        <scheme val="minor"/>
      </rPr>
      <t>stiff</t>
    </r>
    <r>
      <rPr>
        <sz val="10"/>
        <color theme="1"/>
        <rFont val="Calibri"/>
        <family val="2"/>
        <scheme val="minor"/>
      </rPr>
      <t xml:space="preserve"> =</t>
    </r>
  </si>
  <si>
    <t>inches (Use Full Width for Stiffness Calculations)</t>
  </si>
  <si>
    <r>
      <t>Stiffener Width = 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 b</t>
    </r>
    <r>
      <rPr>
        <vertAlign val="subscript"/>
        <sz val="10"/>
        <color theme="1"/>
        <rFont val="Calibri"/>
        <family val="2"/>
        <scheme val="minor"/>
      </rPr>
      <t>s-stiff</t>
    </r>
    <r>
      <rPr>
        <sz val="10"/>
        <color theme="1"/>
        <rFont val="Calibri"/>
        <family val="2"/>
        <scheme val="minor"/>
      </rPr>
      <t xml:space="preserve"> =</t>
    </r>
  </si>
  <si>
    <t>Crossframe Member Dimensions:</t>
  </si>
  <si>
    <t>Crossframe Geometry Calculations:</t>
  </si>
  <si>
    <r>
      <t xml:space="preserve">Angle of Bottom Strut to Horizontal = 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>strut</t>
    </r>
    <r>
      <rPr>
        <sz val="10"/>
        <color theme="1"/>
        <rFont val="Calibri"/>
        <family val="2"/>
        <scheme val="minor"/>
      </rPr>
      <t xml:space="preserve"> =</t>
    </r>
  </si>
  <si>
    <t>radians</t>
  </si>
  <si>
    <t>degrees    =</t>
  </si>
  <si>
    <r>
      <t>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t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+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</si>
  <si>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Bottom Strut Vertical Offset from Top of Bottom Flange =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</si>
  <si>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Bottom Strut Horizontal Offset from Face of Web = OFF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</si>
  <si>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Total Crossframe Drop = DROP =</t>
  </si>
  <si>
    <t>inches (Between Beam/Girder Web Centerlines)</t>
  </si>
  <si>
    <r>
      <t>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 xml:space="preserve">1 </t>
    </r>
    <r>
      <rPr>
        <sz val="10"/>
        <color theme="1"/>
        <rFont val="Calibri"/>
        <family val="2"/>
        <scheme val="minor"/>
      </rPr>
      <t>+ (b)cos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 xml:space="preserve">strut </t>
    </r>
    <r>
      <rPr>
        <sz val="10"/>
        <color theme="1"/>
        <rFont val="Calibri"/>
        <family val="2"/>
        <scheme val="minor"/>
      </rPr>
      <t>+ (b</t>
    </r>
    <r>
      <rPr>
        <vertAlign val="subscript"/>
        <sz val="10"/>
        <color theme="1"/>
        <rFont val="Calibri"/>
        <family val="2"/>
        <scheme val="minor"/>
      </rPr>
      <t xml:space="preserve">s </t>
    </r>
    <r>
      <rPr>
        <sz val="10"/>
        <color theme="1"/>
        <rFont val="Calibri"/>
        <family val="2"/>
        <scheme val="minor"/>
      </rPr>
      <t>- OFF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)tan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>strut</t>
    </r>
    <r>
      <rPr>
        <sz val="10"/>
        <color theme="1"/>
        <rFont val="Calibri"/>
        <family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</si>
  <si>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left</t>
    </r>
    <r>
      <rPr>
        <sz val="10"/>
        <color theme="1"/>
        <rFont val="Calibri"/>
        <family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- (OFF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+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/2)tan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 xml:space="preserve"> - (b -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</si>
  <si>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 t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+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+ DROP =</t>
    </r>
  </si>
  <si>
    <r>
      <t>Y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 xml:space="preserve">3 </t>
    </r>
    <r>
      <rPr>
        <sz val="10"/>
        <color theme="1"/>
        <rFont val="Calibri"/>
        <family val="2"/>
        <scheme val="minor"/>
      </rPr>
      <t>+ (b)cos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 xml:space="preserve">strut </t>
    </r>
    <r>
      <rPr>
        <sz val="10"/>
        <color theme="1"/>
        <rFont val="Calibri"/>
        <family val="2"/>
        <scheme val="minor"/>
      </rPr>
      <t>+ (b</t>
    </r>
    <r>
      <rPr>
        <vertAlign val="subscript"/>
        <sz val="10"/>
        <color theme="1"/>
        <rFont val="Calibri"/>
        <family val="2"/>
        <scheme val="minor"/>
      </rPr>
      <t xml:space="preserve">s </t>
    </r>
    <r>
      <rPr>
        <sz val="10"/>
        <color theme="1"/>
        <rFont val="Calibri"/>
        <family val="2"/>
        <scheme val="minor"/>
      </rPr>
      <t>- OFF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)tan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>strut</t>
    </r>
    <r>
      <rPr>
        <sz val="10"/>
        <color theme="1"/>
        <rFont val="Calibri"/>
        <family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</si>
  <si>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right</t>
    </r>
    <r>
      <rPr>
        <sz val="10"/>
        <color theme="1"/>
        <rFont val="Calibri"/>
        <family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+ (OFF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+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/2)tan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 xml:space="preserve"> +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 xml:space="preserve"> =</t>
    </r>
  </si>
  <si>
    <t>inches (Centroid Line at Center of Beam/Girder)</t>
  </si>
  <si>
    <r>
      <t>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d + DROP - t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 xml:space="preserve"> -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</si>
  <si>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X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/2 + OFF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</si>
  <si>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 xml:space="preserve"> = atan[(Y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- 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) / (X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- X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)] =</t>
    </r>
  </si>
  <si>
    <r>
      <t>X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1"/>
        <charset val="2"/>
        <scheme val="minor"/>
      </rPr>
      <t xml:space="preserve"> = X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 xml:space="preserve"> + (b)sin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</si>
  <si>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X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1"/>
        <charset val="2"/>
        <scheme val="minor"/>
      </rPr>
      <t xml:space="preserve"> = X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1"/>
        <charset val="2"/>
        <scheme val="minor"/>
      </rPr>
      <t xml:space="preserve"> - (y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</si>
  <si>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 xml:space="preserve"> + (y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</si>
  <si>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5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1"/>
        <charset val="2"/>
        <scheme val="minor"/>
      </rPr>
      <t xml:space="preserve"> - X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1"/>
        <charset val="2"/>
        <scheme val="minor"/>
      </rPr>
      <t>tan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</si>
  <si>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t>inches (Centroid Line at Intersection with Web)</t>
  </si>
  <si>
    <r>
      <t>Y</t>
    </r>
    <r>
      <rPr>
        <vertAlign val="subscript"/>
        <sz val="10"/>
        <color theme="1"/>
        <rFont val="Calibri"/>
        <family val="2"/>
        <scheme val="minor"/>
      </rPr>
      <t>6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1"/>
        <charset val="2"/>
        <scheme val="minor"/>
      </rPr>
      <t xml:space="preserve"> - (b)cos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</si>
  <si>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X</t>
    </r>
    <r>
      <rPr>
        <vertAlign val="subscript"/>
        <sz val="10"/>
        <color theme="1"/>
        <rFont val="Calibri"/>
        <family val="2"/>
        <scheme val="minor"/>
      </rPr>
      <t>7</t>
    </r>
    <r>
      <rPr>
        <sz val="10"/>
        <color theme="1"/>
        <rFont val="Calibri"/>
        <family val="1"/>
        <charset val="2"/>
        <scheme val="minor"/>
      </rPr>
      <t xml:space="preserve"> = X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1"/>
        <charset val="2"/>
        <scheme val="minor"/>
      </rPr>
      <t xml:space="preserve"> - (y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</si>
  <si>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7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6</t>
    </r>
    <r>
      <rPr>
        <sz val="10"/>
        <color theme="1"/>
        <rFont val="Calibri"/>
        <family val="1"/>
        <charset val="2"/>
        <scheme val="minor"/>
      </rPr>
      <t xml:space="preserve"> + (y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</si>
  <si>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8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7</t>
    </r>
    <r>
      <rPr>
        <sz val="10"/>
        <color theme="1"/>
        <rFont val="Calibri"/>
        <family val="1"/>
        <charset val="2"/>
        <scheme val="minor"/>
      </rPr>
      <t xml:space="preserve"> + (S - X</t>
    </r>
    <r>
      <rPr>
        <vertAlign val="subscript"/>
        <sz val="10"/>
        <color theme="1"/>
        <rFont val="Calibri"/>
        <family val="2"/>
        <scheme val="minor"/>
      </rPr>
      <t>7</t>
    </r>
    <r>
      <rPr>
        <sz val="10"/>
        <color theme="1"/>
        <rFont val="Calibri"/>
        <family val="1"/>
        <charset val="2"/>
        <scheme val="minor"/>
      </rPr>
      <t>)tan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</si>
  <si>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d - t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 xml:space="preserve"> -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</t>
    </r>
  </si>
  <si>
    <r>
      <t>X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1"/>
        <charset val="2"/>
        <scheme val="minor"/>
      </rPr>
      <t xml:space="preserve"> = X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 xml:space="preserve"> - (b)sin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</si>
  <si>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X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1"/>
        <charset val="2"/>
        <scheme val="minor"/>
      </rPr>
      <t xml:space="preserve"> = X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1"/>
        <charset val="2"/>
        <scheme val="minor"/>
      </rPr>
      <t xml:space="preserve"> + (b -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</si>
  <si>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 xml:space="preserve"> - (b -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</si>
  <si>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6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1"/>
        <charset val="2"/>
        <scheme val="minor"/>
      </rPr>
      <t xml:space="preserve"> + (b)cos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</si>
  <si>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X</t>
    </r>
    <r>
      <rPr>
        <vertAlign val="subscript"/>
        <sz val="10"/>
        <color theme="1"/>
        <rFont val="Calibri"/>
        <family val="2"/>
        <scheme val="minor"/>
      </rPr>
      <t>7</t>
    </r>
    <r>
      <rPr>
        <sz val="10"/>
        <color theme="1"/>
        <rFont val="Calibri"/>
        <family val="1"/>
        <charset val="2"/>
        <scheme val="minor"/>
      </rPr>
      <t xml:space="preserve"> = X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1"/>
        <charset val="2"/>
        <scheme val="minor"/>
      </rPr>
      <t xml:space="preserve"> + (b -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</si>
  <si>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r>
      <t>Y</t>
    </r>
    <r>
      <rPr>
        <vertAlign val="subscript"/>
        <sz val="10"/>
        <color theme="1"/>
        <rFont val="Calibri"/>
        <family val="2"/>
        <scheme val="minor"/>
      </rPr>
      <t>7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6</t>
    </r>
    <r>
      <rPr>
        <sz val="10"/>
        <color theme="1"/>
        <rFont val="Calibri"/>
        <family val="1"/>
        <charset val="2"/>
        <scheme val="minor"/>
      </rPr>
      <t xml:space="preserve"> - (b -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1"/>
        <charset val="2"/>
        <scheme val="minor"/>
      </rPr>
      <t>)cos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1"/>
        <charset val="2"/>
        <scheme val="minor"/>
      </rPr>
      <t xml:space="preserve"> =</t>
    </r>
  </si>
  <si>
    <t>Crossframe Geometry Checks:</t>
  </si>
  <si>
    <t>Crossframe Overlap Check:</t>
  </si>
  <si>
    <r>
      <t>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>(BC) - 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>(AD) =</t>
    </r>
  </si>
  <si>
    <t>Gap Between Strut and Diagonal Member Working Lines = GAP =</t>
  </si>
  <si>
    <t>Crossframe Geometry Summary:</t>
  </si>
  <si>
    <t>Member</t>
  </si>
  <si>
    <t>AC - Strut</t>
  </si>
  <si>
    <t>AD - Diag.</t>
  </si>
  <si>
    <t>BC - Diag.</t>
  </si>
  <si>
    <t>X (inches)</t>
  </si>
  <si>
    <t>Y (inches)</t>
  </si>
  <si>
    <t>Left</t>
  </si>
  <si>
    <t>Right</t>
  </si>
  <si>
    <t>L</t>
  </si>
  <si>
    <t>(inches)</t>
  </si>
  <si>
    <t>q</t>
  </si>
  <si>
    <t>(radians)</t>
  </si>
  <si>
    <t>(degrees)</t>
  </si>
  <si>
    <t>Diagonal (BC) Geometry:</t>
  </si>
  <si>
    <t>deg.</t>
  </si>
  <si>
    <t>Slenderness Ratio Limits:</t>
  </si>
  <si>
    <r>
      <t>L / r</t>
    </r>
    <r>
      <rPr>
        <b/>
        <vertAlign val="subscript"/>
        <sz val="10"/>
        <color theme="1"/>
        <rFont val="Calibri"/>
        <family val="2"/>
        <scheme val="minor"/>
      </rPr>
      <t>x</t>
    </r>
  </si>
  <si>
    <t>(6.8.4)</t>
  </si>
  <si>
    <r>
      <t>L / r</t>
    </r>
    <r>
      <rPr>
        <b/>
        <vertAlign val="subscript"/>
        <sz val="10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240</t>
    </r>
  </si>
  <si>
    <t>AASHTO LRFD 6.8.4, 6.9.3</t>
  </si>
  <si>
    <t>Effective Slenderness Ratio = K =</t>
  </si>
  <si>
    <t>(AASHTO LRFD 4.6.2.5, Single Angles)</t>
  </si>
  <si>
    <t>(6.9.3)</t>
  </si>
  <si>
    <r>
      <t>KL / r</t>
    </r>
    <r>
      <rPr>
        <b/>
        <vertAlign val="subscript"/>
        <sz val="10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140</t>
    </r>
  </si>
  <si>
    <t>Deck Slab and Structural Steel Material Data:</t>
  </si>
  <si>
    <t>Grade of Bolt =</t>
  </si>
  <si>
    <t>A325</t>
  </si>
  <si>
    <r>
      <t>Bolt Diameter = d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</si>
  <si>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t>Hole Type =</t>
  </si>
  <si>
    <t>O</t>
  </si>
  <si>
    <t>(Enter "S" for Standard Holes or "O" for Oversized Holes)</t>
  </si>
  <si>
    <r>
      <t>Bolt Hole Diameter = d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</si>
  <si>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inches (AASHTO LRFD Table 6.13.2.4.2-1)</t>
  </si>
  <si>
    <r>
      <t>Bolt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Symbol"/>
        <family val="1"/>
        <charset val="2"/>
      </rPr>
      <t>p</t>
    </r>
    <r>
      <rPr>
        <sz val="10"/>
        <color theme="1"/>
        <rFont val="Calibri"/>
        <family val="2"/>
        <scheme val="minor"/>
      </rPr>
      <t>d</t>
    </r>
    <r>
      <rPr>
        <vertAlign val="subscript"/>
        <sz val="10"/>
        <color theme="1"/>
        <rFont val="Calibri"/>
        <family val="2"/>
        <scheme val="minor"/>
      </rPr>
      <t>b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/4 =</t>
    </r>
  </si>
  <si>
    <r>
      <t>Bolt Tensile Strength = 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 xml:space="preserve"> =</t>
    </r>
  </si>
  <si>
    <t>ksi (AASHTO LRFD Table 6.4.3.1.1-1)</t>
  </si>
  <si>
    <t>(Enter "A325", "F1852", "A490" or "F2280")</t>
  </si>
  <si>
    <r>
      <t>Hole Reduction Factor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</si>
  <si>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t>(AASHTO LRFD 6.8.2.1, Holes Punched Full-Size)</t>
  </si>
  <si>
    <r>
      <t>Minimum Bolt Tension = P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=</t>
    </r>
  </si>
  <si>
    <t>kips (AASHTO LRFD Table 6.13.2.8-1)</t>
  </si>
  <si>
    <t>Bolt</t>
  </si>
  <si>
    <t>Diameter</t>
  </si>
  <si>
    <t>A325 or</t>
  </si>
  <si>
    <t>F1852</t>
  </si>
  <si>
    <t>A490 or</t>
  </si>
  <si>
    <t>F2280</t>
  </si>
  <si>
    <t>AASHTO LRFD Table 6.13.2.8-1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</si>
  <si>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 xml:space="preserve"> (kips)</t>
    </r>
  </si>
  <si>
    <t>AASHTO LRFD 6.13.2.6.6</t>
  </si>
  <si>
    <r>
      <t>Actual Bolt Edge Distance = e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</si>
  <si>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AASHTO LRFD 6.13.2.6.5</t>
  </si>
  <si>
    <r>
      <t>Actual Bolt Clear End Distance = e</t>
    </r>
    <r>
      <rPr>
        <vertAlign val="subscript"/>
        <sz val="10"/>
        <color theme="1"/>
        <rFont val="Calibri"/>
        <family val="2"/>
        <scheme val="minor"/>
      </rPr>
      <t>h,end</t>
    </r>
    <r>
      <rPr>
        <sz val="10"/>
        <color theme="1"/>
        <rFont val="Calibri"/>
        <family val="2"/>
        <scheme val="minor"/>
      </rPr>
      <t xml:space="preserve"> =</t>
    </r>
  </si>
  <si>
    <t>Angle Member End Distance:</t>
  </si>
  <si>
    <t>Side</t>
  </si>
  <si>
    <t>Horizontal Offset Between Beam/Girder Web and Angle End = OFF =</t>
  </si>
  <si>
    <r>
      <t>Crossframe Connection Stiffener Width = 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</si>
  <si>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b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- OFF</t>
    </r>
  </si>
  <si>
    <r>
      <t>H</t>
    </r>
    <r>
      <rPr>
        <b/>
        <vertAlign val="subscript"/>
        <sz val="10"/>
        <color theme="1"/>
        <rFont val="Calibri"/>
        <family val="2"/>
        <scheme val="minor"/>
      </rPr>
      <t>cs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</si>
  <si>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cs</t>
    </r>
  </si>
  <si>
    <r>
      <t>Stiffener Plate Edge Distance (L</t>
    </r>
    <r>
      <rPr>
        <b/>
        <i/>
        <vertAlign val="subscript"/>
        <sz val="10"/>
        <color theme="1"/>
        <rFont val="Calibri"/>
        <family val="2"/>
        <scheme val="minor"/>
      </rPr>
      <t>cs</t>
    </r>
    <r>
      <rPr>
        <b/>
        <i/>
        <sz val="10"/>
        <color theme="1"/>
        <rFont val="Calibri"/>
        <family val="2"/>
        <scheme val="minor"/>
      </rPr>
      <t>):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</si>
  <si>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cs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e</t>
    </r>
    <r>
      <rPr>
        <b/>
        <vertAlign val="subscript"/>
        <sz val="10"/>
        <color theme="1"/>
        <rFont val="Calibri"/>
        <family val="2"/>
        <scheme val="minor"/>
      </rPr>
      <t>h,min</t>
    </r>
    <r>
      <rPr>
        <b/>
        <sz val="10"/>
        <color theme="1"/>
        <rFont val="Calibri"/>
        <family val="2"/>
        <scheme val="minor"/>
      </rPr>
      <t>?</t>
    </r>
  </si>
  <si>
    <t>Crossframe-to-Stiffener Field Weld Data:</t>
  </si>
  <si>
    <r>
      <t>Weld Leg Dimension = w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</si>
  <si>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r>
      <t>Weld Thickness = t = 0.707w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</si>
  <si>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comp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</si>
  <si>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stiff</t>
    </r>
  </si>
  <si>
    <t>Reduced Length for Compression Capacity:</t>
  </si>
  <si>
    <t>Field Weld Geometry Calculations:</t>
  </si>
  <si>
    <r>
      <t>L</t>
    </r>
    <r>
      <rPr>
        <vertAlign val="subscript"/>
        <sz val="10"/>
        <rFont val="Calibri"/>
        <family val="2"/>
        <scheme val="minor"/>
      </rPr>
      <t>comp</t>
    </r>
    <r>
      <rPr>
        <sz val="10"/>
        <rFont val="Calibri"/>
        <family val="2"/>
        <scheme val="minor"/>
      </rPr>
      <t xml:space="preserve"> = L - [2(OFF + b</t>
    </r>
    <r>
      <rPr>
        <vertAlign val="subscript"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 xml:space="preserve">/2) / cos </t>
    </r>
    <r>
      <rPr>
        <sz val="10"/>
        <rFont val="Symbol"/>
        <family val="1"/>
        <charset val="2"/>
      </rPr>
      <t>q</t>
    </r>
    <r>
      <rPr>
        <sz val="10"/>
        <rFont val="Calibri"/>
        <family val="2"/>
        <scheme val="minor"/>
      </rPr>
      <t>]</t>
    </r>
  </si>
  <si>
    <t>Stiffener Compression Length Along Angle:</t>
  </si>
  <si>
    <r>
      <t>L</t>
    </r>
    <r>
      <rPr>
        <vertAlign val="subscript"/>
        <sz val="10"/>
        <rFont val="Calibri"/>
        <family val="2"/>
        <scheme val="minor"/>
      </rPr>
      <t>stiff</t>
    </r>
    <r>
      <rPr>
        <sz val="10"/>
        <rFont val="Calibri"/>
        <family val="2"/>
        <scheme val="minor"/>
      </rPr>
      <t xml:space="preserve"> = (OFF / cos </t>
    </r>
    <r>
      <rPr>
        <sz val="10"/>
        <rFont val="Symbol"/>
        <family val="1"/>
        <charset val="2"/>
      </rPr>
      <t>q</t>
    </r>
    <r>
      <rPr>
        <sz val="10"/>
        <rFont val="Calibri"/>
        <family val="2"/>
        <scheme val="minor"/>
      </rPr>
      <t>) + (b - y</t>
    </r>
    <r>
      <rPr>
        <vertAlign val="subscript"/>
        <sz val="10"/>
        <rFont val="Calibri"/>
        <family val="2"/>
        <scheme val="minor"/>
      </rPr>
      <t>b</t>
    </r>
    <r>
      <rPr>
        <sz val="10"/>
        <rFont val="Calibri"/>
        <family val="2"/>
        <scheme val="minor"/>
      </rPr>
      <t xml:space="preserve">)tan </t>
    </r>
    <r>
      <rPr>
        <sz val="10"/>
        <rFont val="Symbol"/>
        <family val="1"/>
        <charset val="2"/>
      </rPr>
      <t>q</t>
    </r>
  </si>
  <si>
    <t>Deck Slab Dead Loads:</t>
  </si>
  <si>
    <t>feet (Top of Deck Slab to Ground Line)</t>
  </si>
  <si>
    <t>Wind Exposure Category =</t>
  </si>
  <si>
    <t>C</t>
  </si>
  <si>
    <t>(AASHTO LRFD 3.8.1.1.5)</t>
  </si>
  <si>
    <t>Structure</t>
  </si>
  <si>
    <t>B</t>
  </si>
  <si>
    <t>D</t>
  </si>
  <si>
    <t>Wind Exposure Category</t>
  </si>
  <si>
    <t>Height (ft)</t>
  </si>
  <si>
    <t>Max. Bridge Height = H =</t>
  </si>
  <si>
    <t>Height Floor =</t>
  </si>
  <si>
    <t>Height Ceiling =</t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</si>
  <si>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Floor =</t>
    </r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</si>
  <si>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Ceiling =</t>
    </r>
  </si>
  <si>
    <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Interpolated =</t>
    </r>
  </si>
  <si>
    <t>(ASCE7-16, Table 26.10-1, Interpolated)</t>
  </si>
  <si>
    <r>
      <t>Topographic Factor = K</t>
    </r>
    <r>
      <rPr>
        <vertAlign val="subscript"/>
        <sz val="10"/>
        <color theme="1"/>
        <rFont val="Calibri"/>
        <family val="2"/>
        <scheme val="minor"/>
      </rPr>
      <t>zt</t>
    </r>
    <r>
      <rPr>
        <sz val="10"/>
        <color theme="1"/>
        <rFont val="Calibri"/>
        <family val="2"/>
        <scheme val="minor"/>
      </rPr>
      <t xml:space="preserve"> =</t>
    </r>
  </si>
  <si>
    <t>(ASCE7-16, 26.8.2, Conservative)</t>
  </si>
  <si>
    <r>
      <t>Wind Directionality Factor = K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</si>
  <si>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t>(ASCE7-16, Table 26.6-1, Conservative)</t>
  </si>
  <si>
    <t>Risk / Occupancy Category =</t>
  </si>
  <si>
    <t>II</t>
  </si>
  <si>
    <t>(ASCE7-16, Table 1.5-1)</t>
  </si>
  <si>
    <t>Basic Wind Speed = V =</t>
  </si>
  <si>
    <t>mph (AASHTO LRFD Figure 3.8.1.1.2-1)</t>
  </si>
  <si>
    <t>mph (ASCE7-16, Figure 26.5-1B)</t>
  </si>
  <si>
    <t>Basic Wind Speed Used for Design = V =</t>
  </si>
  <si>
    <t>mph (Max. of AASHTO or ASCE Requirements)</t>
  </si>
  <si>
    <t>Gust-Effect Factor = G =</t>
  </si>
  <si>
    <t>(ASCE7-16, 26.11.1)</t>
  </si>
  <si>
    <t>Horiz. Dimension of Bridge (Span Length) = B =</t>
  </si>
  <si>
    <t>Vert. Dimension of Bridge (Structure Depth) = s =</t>
  </si>
  <si>
    <t>feet (At Erection Stage)</t>
  </si>
  <si>
    <t>feet (At Deck Pour Stage)</t>
  </si>
  <si>
    <r>
      <t>Ground Elevation Factor = K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 xml:space="preserve"> =</t>
    </r>
  </si>
  <si>
    <t>(ASCE7-16, 26.9)</t>
  </si>
  <si>
    <t>Beam/Girder Erection Stage:</t>
  </si>
  <si>
    <t>Wind Load Factors:</t>
  </si>
  <si>
    <r>
      <t>Pressure Exposure Coefficient = 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=</t>
    </r>
  </si>
  <si>
    <t>Beam/Girder Plus Deck Slab Weight:</t>
  </si>
  <si>
    <r>
      <t>Overhang Area = A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CL</t>
    </r>
    <r>
      <rPr>
        <sz val="10"/>
        <color theme="1"/>
        <rFont val="Calibri"/>
        <family val="2"/>
        <scheme val="minor"/>
      </rPr>
      <t>t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+ (b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>/2)t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</t>
    </r>
  </si>
  <si>
    <r>
      <t>Total Deck Weight = w</t>
    </r>
    <r>
      <rPr>
        <b/>
        <vertAlign val="subscript"/>
        <sz val="10"/>
        <color theme="1"/>
        <rFont val="Calibri"/>
        <family val="2"/>
        <scheme val="minor"/>
      </rPr>
      <t>deck</t>
    </r>
    <r>
      <rPr>
        <b/>
        <sz val="10"/>
        <color theme="1"/>
        <rFont val="Calibri"/>
        <family val="2"/>
        <scheme val="minor"/>
      </rPr>
      <t xml:space="preserve"> = A</t>
    </r>
    <r>
      <rPr>
        <b/>
        <vertAlign val="subscript"/>
        <sz val="10"/>
        <color theme="1"/>
        <rFont val="Calibri"/>
        <family val="2"/>
        <scheme val="minor"/>
      </rPr>
      <t>deck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</si>
  <si>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r>
      <t>Beam/Girder Plus Deck Slab Weight = w</t>
    </r>
    <r>
      <rPr>
        <b/>
        <vertAlign val="subscript"/>
        <sz val="10"/>
        <color theme="1"/>
        <rFont val="Calibri"/>
        <family val="2"/>
        <scheme val="minor"/>
      </rPr>
      <t>gird</t>
    </r>
    <r>
      <rPr>
        <b/>
        <sz val="10"/>
        <color theme="1"/>
        <rFont val="Calibri"/>
        <family val="2"/>
        <scheme val="minor"/>
      </rPr>
      <t xml:space="preserve"> + w</t>
    </r>
    <r>
      <rPr>
        <b/>
        <vertAlign val="subscript"/>
        <sz val="10"/>
        <color theme="1"/>
        <rFont val="Calibri"/>
        <family val="2"/>
        <scheme val="minor"/>
      </rPr>
      <t>deck</t>
    </r>
    <r>
      <rPr>
        <b/>
        <sz val="10"/>
        <color theme="1"/>
        <rFont val="Calibri"/>
        <family val="2"/>
        <scheme val="minor"/>
      </rPr>
      <t xml:space="preserve"> =</t>
    </r>
  </si>
  <si>
    <r>
      <t>Deck Slab Overhang Weight = w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Calibri"/>
        <family val="2"/>
        <scheme val="minor"/>
      </rPr>
      <t xml:space="preserve"> = A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</si>
  <si>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r>
      <t>Velocity Pressure = q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= 0.00256K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>K</t>
    </r>
    <r>
      <rPr>
        <vertAlign val="subscript"/>
        <sz val="10"/>
        <color theme="1"/>
        <rFont val="Calibri"/>
        <family val="2"/>
        <scheme val="minor"/>
      </rPr>
      <t>zt</t>
    </r>
    <r>
      <rPr>
        <sz val="10"/>
        <color theme="1"/>
        <rFont val="Calibri"/>
        <family val="2"/>
        <scheme val="minor"/>
      </rPr>
      <t>K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K</t>
    </r>
    <r>
      <rPr>
        <vertAlign val="subscript"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V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</si>
  <si>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t>psf (ASCE7-16, 26.10.2)</t>
  </si>
  <si>
    <r>
      <t>Beam/Girder Height = H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</si>
  <si>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feet (Top of Beam/Girder to Ground Line)</t>
  </si>
  <si>
    <r>
      <t>Deck Slab Height = H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</si>
  <si>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t>Actual Aspect Ratio = B / s =</t>
  </si>
  <si>
    <t>Aspect Ratio Used for Design = B / s =</t>
  </si>
  <si>
    <t>(ASCE7-16, Table 29.3-1, Conservative)</t>
  </si>
  <si>
    <r>
      <t>Beam/Girder Height = H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h =</t>
    </r>
  </si>
  <si>
    <t>Clearance Ratio = s / h =</t>
  </si>
  <si>
    <r>
      <t>Force Coefficient = C</t>
    </r>
    <r>
      <rPr>
        <vertAlign val="subscript"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 xml:space="preserve"> =</t>
    </r>
  </si>
  <si>
    <t>(ASCE7-16, Table 29.3-1, Interpolated)</t>
  </si>
  <si>
    <t>Clearance</t>
  </si>
  <si>
    <t>Ratio</t>
  </si>
  <si>
    <t>s / h</t>
  </si>
  <si>
    <t>Aspect</t>
  </si>
  <si>
    <r>
      <t xml:space="preserve">Ratio 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45</t>
    </r>
  </si>
  <si>
    <t>ASCE7-16, Table 29.3-1</t>
  </si>
  <si>
    <r>
      <t>C</t>
    </r>
    <r>
      <rPr>
        <b/>
        <vertAlign val="subscript"/>
        <sz val="10"/>
        <color theme="1"/>
        <rFont val="Calibri"/>
        <family val="2"/>
        <scheme val="minor"/>
      </rPr>
      <t>f</t>
    </r>
  </si>
  <si>
    <t>Erection Stage</t>
  </si>
  <si>
    <t>Floor (s / h) =</t>
  </si>
  <si>
    <t>s / h =</t>
  </si>
  <si>
    <t>Ceiling (s / h) =</t>
  </si>
  <si>
    <r>
      <t>Floor (C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>) =</t>
    </r>
  </si>
  <si>
    <r>
      <t>Ceiling (C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>) =</t>
    </r>
  </si>
  <si>
    <r>
      <t>Design C</t>
    </r>
    <r>
      <rPr>
        <vertAlign val="subscript"/>
        <sz val="8"/>
        <color theme="1"/>
        <rFont val="Calibri"/>
        <family val="2"/>
        <scheme val="minor"/>
      </rPr>
      <t>f</t>
    </r>
    <r>
      <rPr>
        <sz val="8"/>
        <color theme="1"/>
        <rFont val="Calibri"/>
        <family val="2"/>
        <scheme val="minor"/>
      </rPr>
      <t xml:space="preserve"> =</t>
    </r>
  </si>
  <si>
    <r>
      <t>ft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(Girder Area within Crofframe Spacing)</t>
    </r>
  </si>
  <si>
    <r>
      <t>Total Wind Force = F</t>
    </r>
    <r>
      <rPr>
        <vertAlign val="subscript"/>
        <sz val="10"/>
        <color theme="1"/>
        <rFont val="Calibri"/>
        <family val="2"/>
        <scheme val="minor"/>
      </rPr>
      <t>tot,erection</t>
    </r>
    <r>
      <rPr>
        <sz val="10"/>
        <color theme="1"/>
        <rFont val="Calibri"/>
        <family val="2"/>
        <scheme val="minor"/>
      </rPr>
      <t xml:space="preserve"> = q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>GC</t>
    </r>
    <r>
      <rPr>
        <vertAlign val="subscript"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</t>
    </r>
  </si>
  <si>
    <r>
      <t>Gross Area of Solid Surface = 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= dS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</si>
  <si>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lbs</t>
  </si>
  <si>
    <t>lbs (Over Area within Crossframe Spacing)</t>
  </si>
  <si>
    <t>kips (Over Area within Crossframe Spacing)</t>
  </si>
  <si>
    <t>Deck Pour Stage:</t>
  </si>
  <si>
    <t>Deck Pour Stage</t>
  </si>
  <si>
    <r>
      <t>Deck Slab Height = H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h =</t>
    </r>
  </si>
  <si>
    <r>
      <t>ft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(Bridge Area within Crofframe Spacing)</t>
    </r>
  </si>
  <si>
    <r>
      <t>Area at Top of Crossframe = A</t>
    </r>
    <r>
      <rPr>
        <vertAlign val="subscript"/>
        <sz val="10"/>
        <color theme="1"/>
        <rFont val="Calibri"/>
        <family val="2"/>
        <scheme val="minor"/>
      </rPr>
      <t>gt</t>
    </r>
    <r>
      <rPr>
        <sz val="10"/>
        <color theme="1"/>
        <rFont val="Calibri"/>
        <family val="2"/>
        <scheme val="minor"/>
      </rPr>
      <t xml:space="preserve"> = (d/2+H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-H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)S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</si>
  <si>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r>
      <t>Area at Bottom of Crossframe = A</t>
    </r>
    <r>
      <rPr>
        <vertAlign val="subscript"/>
        <sz val="10"/>
        <color theme="1"/>
        <rFont val="Calibri"/>
        <family val="2"/>
        <scheme val="minor"/>
      </rPr>
      <t>gb</t>
    </r>
    <r>
      <rPr>
        <sz val="10"/>
        <color theme="1"/>
        <rFont val="Calibri"/>
        <family val="2"/>
        <scheme val="minor"/>
      </rPr>
      <t xml:space="preserve"> = (d/2)S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</si>
  <si>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Final Stage (AASHTO Strength III Load Combination):</t>
  </si>
  <si>
    <r>
      <t>Top of Barrier Height = H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</t>
    </r>
  </si>
  <si>
    <t>feet (Top of Traffic Barrier to Ground Line)</t>
  </si>
  <si>
    <r>
      <t>Top of Barrier Height = H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 Z =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</si>
  <si>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, ASCE7-16, Table 26.10-1</t>
    </r>
  </si>
  <si>
    <r>
      <t>K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, AASHTO LRFD Table C3.8.1.2.1-1</t>
    </r>
  </si>
  <si>
    <t>Height, Z (ft)</t>
  </si>
  <si>
    <t>Final Stage, Strength III Load Combination</t>
  </si>
  <si>
    <t>(AASHTO LRFD Table C3.8.1.2.1-1, Interpolated)</t>
  </si>
  <si>
    <t>(AASHTO LRFD Table 3.8.1.2.1-1)</t>
  </si>
  <si>
    <t>(AASHTO LRFD Table 3.8.1.2.1-2)</t>
  </si>
  <si>
    <r>
      <t>Drag Coefficient = C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</si>
  <si>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r>
      <t>Wind Pressure = P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 xml:space="preserve"> = (2.56x10</t>
    </r>
    <r>
      <rPr>
        <vertAlign val="superscript"/>
        <sz val="10"/>
        <color theme="1"/>
        <rFont val="Calibri"/>
        <family val="2"/>
        <scheme val="minor"/>
      </rPr>
      <t>-6</t>
    </r>
    <r>
      <rPr>
        <sz val="10"/>
        <color theme="1"/>
        <rFont val="Calibri"/>
        <family val="2"/>
        <scheme val="minor"/>
      </rPr>
      <t>)V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K</t>
    </r>
    <r>
      <rPr>
        <vertAlign val="subscript"/>
        <sz val="10"/>
        <color theme="1"/>
        <rFont val="Calibri"/>
        <family val="2"/>
        <scheme val="minor"/>
      </rPr>
      <t>z</t>
    </r>
    <r>
      <rPr>
        <sz val="10"/>
        <color theme="1"/>
        <rFont val="Calibri"/>
        <family val="2"/>
        <scheme val="minor"/>
      </rPr>
      <t>GC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</si>
  <si>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t>psf (AASHTO LRFD 3.8.1.2.1)</t>
  </si>
  <si>
    <t>feet (AASHTO LRFD 3.8.1.2.1)</t>
  </si>
  <si>
    <t>Superstructure Depth  for Wind Load = d/2 =</t>
  </si>
  <si>
    <t>feet (Assume Deck Slab Carries Remainder)</t>
  </si>
  <si>
    <r>
      <t>Girder Weight = w</t>
    </r>
    <r>
      <rPr>
        <b/>
        <vertAlign val="subscript"/>
        <sz val="10"/>
        <color theme="1"/>
        <rFont val="Calibri"/>
        <family val="2"/>
        <scheme val="minor"/>
      </rPr>
      <t>gird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</si>
  <si>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2</t>
    </r>
  </si>
  <si>
    <r>
      <t>Centroid Location = y</t>
    </r>
    <r>
      <rPr>
        <b/>
        <vertAlign val="subscript"/>
        <sz val="10"/>
        <color theme="1"/>
        <rFont val="Calibri"/>
        <family val="2"/>
        <scheme val="minor"/>
      </rPr>
      <t>bot</t>
    </r>
    <r>
      <rPr>
        <b/>
        <sz val="10"/>
        <color theme="1"/>
        <rFont val="Calibri"/>
        <family val="2"/>
        <scheme val="minor"/>
      </rPr>
      <t xml:space="preserve"> =</t>
    </r>
  </si>
  <si>
    <r>
      <t>y</t>
    </r>
    <r>
      <rPr>
        <b/>
        <vertAlign val="subscript"/>
        <sz val="10"/>
        <color theme="1"/>
        <rFont val="Calibri"/>
        <family val="2"/>
        <scheme val="minor"/>
      </rPr>
      <t>top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</si>
  <si>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4</t>
    </r>
  </si>
  <si>
    <r>
      <t>Section Modulus = S</t>
    </r>
    <r>
      <rPr>
        <b/>
        <vertAlign val="subscript"/>
        <sz val="10"/>
        <color theme="1"/>
        <rFont val="Calibri"/>
        <family val="2"/>
        <scheme val="minor"/>
      </rPr>
      <t>top</t>
    </r>
    <r>
      <rPr>
        <b/>
        <sz val="10"/>
        <color theme="1"/>
        <rFont val="Calibri"/>
        <family val="2"/>
        <scheme val="minor"/>
      </rPr>
      <t xml:space="preserve"> =</t>
    </r>
  </si>
  <si>
    <r>
      <t>in</t>
    </r>
    <r>
      <rPr>
        <b/>
        <vertAlign val="superscript"/>
        <sz val="10"/>
        <color theme="1"/>
        <rFont val="Calibri"/>
        <family val="2"/>
        <scheme val="minor"/>
      </rPr>
      <t>3</t>
    </r>
  </si>
  <si>
    <r>
      <t>S</t>
    </r>
    <r>
      <rPr>
        <b/>
        <vertAlign val="subscript"/>
        <sz val="10"/>
        <color theme="1"/>
        <rFont val="Calibri"/>
        <family val="2"/>
        <scheme val="minor"/>
      </rPr>
      <t>bot</t>
    </r>
    <r>
      <rPr>
        <b/>
        <sz val="10"/>
        <color theme="1"/>
        <rFont val="Calibri"/>
        <family val="2"/>
        <scheme val="minor"/>
      </rPr>
      <t xml:space="preserve"> =</t>
    </r>
  </si>
  <si>
    <t>Bottom</t>
  </si>
  <si>
    <t>Strut</t>
  </si>
  <si>
    <t>Diagonals</t>
  </si>
  <si>
    <t>Angle Size</t>
  </si>
  <si>
    <t>Angle Width = b (inches)</t>
  </si>
  <si>
    <t>Thickness = t (inches)</t>
  </si>
  <si>
    <r>
      <t>Gross Area = A</t>
    </r>
    <r>
      <rPr>
        <vertAlign val="subscript"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 xml:space="preserve"> (in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</si>
  <si>
    <r>
      <t>Radius of Gyration = r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(inches)</t>
    </r>
  </si>
  <si>
    <t>Description</t>
  </si>
  <si>
    <r>
      <t>Centroid Location from Face =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(in.)</t>
    </r>
  </si>
  <si>
    <r>
      <t>Minimum Truss Angle (</t>
    </r>
    <r>
      <rPr>
        <b/>
        <sz val="10"/>
        <color theme="1"/>
        <rFont val="Calibri"/>
        <family val="2"/>
      </rPr>
      <t>≥</t>
    </r>
    <r>
      <rPr>
        <b/>
        <sz val="10"/>
        <color theme="1"/>
        <rFont val="Calibri"/>
        <family val="2"/>
        <scheme val="minor"/>
      </rPr>
      <t xml:space="preserve"> 10 degrees to Achieve Truss Behavior):</t>
    </r>
  </si>
  <si>
    <r>
      <t>2b + OFF</t>
    </r>
    <r>
      <rPr>
        <b/>
        <vertAlign val="subscript"/>
        <sz val="10"/>
        <color theme="1"/>
        <rFont val="Calibri"/>
        <family val="2"/>
        <scheme val="minor"/>
      </rPr>
      <t>V</t>
    </r>
    <r>
      <rPr>
        <b/>
        <sz val="10"/>
        <color theme="1"/>
        <rFont val="Calibri"/>
        <family val="2"/>
        <scheme val="minor"/>
      </rPr>
      <t xml:space="preserve"> =</t>
    </r>
  </si>
  <si>
    <r>
      <rPr>
        <b/>
        <sz val="10"/>
        <color theme="1"/>
        <rFont val="Symbol"/>
        <family val="1"/>
        <charset val="2"/>
      </rPr>
      <t>q</t>
    </r>
    <r>
      <rPr>
        <b/>
        <sz val="10"/>
        <color theme="1"/>
        <rFont val="Calibri"/>
        <family val="1"/>
        <charset val="2"/>
        <scheme val="minor"/>
      </rPr>
      <t xml:space="preserve"> = min(|</t>
    </r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AD</t>
    </r>
    <r>
      <rPr>
        <b/>
        <sz val="10"/>
        <color theme="1"/>
        <rFont val="Calibri"/>
        <family val="1"/>
        <charset val="2"/>
        <scheme val="minor"/>
      </rPr>
      <t xml:space="preserve"> - </t>
    </r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AC</t>
    </r>
    <r>
      <rPr>
        <b/>
        <sz val="10"/>
        <color theme="1"/>
        <rFont val="Calibri"/>
        <family val="1"/>
        <charset val="2"/>
        <scheme val="minor"/>
      </rPr>
      <t>|, |</t>
    </r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BC</t>
    </r>
    <r>
      <rPr>
        <b/>
        <sz val="10"/>
        <color theme="1"/>
        <rFont val="Calibri"/>
        <family val="1"/>
        <charset val="2"/>
        <scheme val="minor"/>
      </rPr>
      <t xml:space="preserve"> - </t>
    </r>
    <r>
      <rPr>
        <b/>
        <sz val="10"/>
        <color theme="1"/>
        <rFont val="Symbol"/>
        <family val="1"/>
        <charset val="2"/>
      </rPr>
      <t>q</t>
    </r>
    <r>
      <rPr>
        <b/>
        <vertAlign val="subscript"/>
        <sz val="10"/>
        <color theme="1"/>
        <rFont val="Calibri"/>
        <family val="2"/>
        <scheme val="minor"/>
      </rPr>
      <t>AC</t>
    </r>
    <r>
      <rPr>
        <b/>
        <sz val="10"/>
        <color theme="1"/>
        <rFont val="Calibri"/>
        <family val="1"/>
        <charset val="2"/>
        <scheme val="minor"/>
      </rPr>
      <t>|) =</t>
    </r>
  </si>
  <si>
    <r>
      <t>Minimum Edge Distance = e</t>
    </r>
    <r>
      <rPr>
        <b/>
        <vertAlign val="subscript"/>
        <sz val="10"/>
        <color theme="1"/>
        <rFont val="Calibri"/>
        <family val="2"/>
        <scheme val="minor"/>
      </rPr>
      <t>h,min</t>
    </r>
    <r>
      <rPr>
        <b/>
        <sz val="10"/>
        <color theme="1"/>
        <rFont val="Calibri"/>
        <family val="2"/>
        <scheme val="minor"/>
      </rPr>
      <t xml:space="preserve"> =</t>
    </r>
  </si>
  <si>
    <r>
      <t>Maximum Edge Distance = e</t>
    </r>
    <r>
      <rPr>
        <b/>
        <vertAlign val="subscript"/>
        <sz val="10"/>
        <color theme="1"/>
        <rFont val="Calibri"/>
        <family val="2"/>
        <scheme val="minor"/>
      </rPr>
      <t>h,max</t>
    </r>
    <r>
      <rPr>
        <b/>
        <sz val="10"/>
        <color theme="1"/>
        <rFont val="Calibri"/>
        <family val="2"/>
        <scheme val="minor"/>
      </rPr>
      <t xml:space="preserve"> =</t>
    </r>
  </si>
  <si>
    <r>
      <t>Minimum End Distance = e</t>
    </r>
    <r>
      <rPr>
        <b/>
        <vertAlign val="subscript"/>
        <sz val="10"/>
        <color theme="1"/>
        <rFont val="Calibri"/>
        <family val="2"/>
        <scheme val="minor"/>
      </rPr>
      <t>h,end,min</t>
    </r>
    <r>
      <rPr>
        <b/>
        <sz val="10"/>
        <color theme="1"/>
        <rFont val="Calibri"/>
        <family val="2"/>
        <scheme val="minor"/>
      </rPr>
      <t xml:space="preserve"> =</t>
    </r>
  </si>
  <si>
    <r>
      <t>Maximum End Distance = e</t>
    </r>
    <r>
      <rPr>
        <b/>
        <vertAlign val="subscript"/>
        <sz val="10"/>
        <color theme="1"/>
        <rFont val="Calibri"/>
        <family val="2"/>
        <scheme val="minor"/>
      </rPr>
      <t>h,end,max</t>
    </r>
    <r>
      <rPr>
        <b/>
        <sz val="10"/>
        <color theme="1"/>
        <rFont val="Calibri"/>
        <family val="2"/>
        <scheme val="minor"/>
      </rPr>
      <t xml:space="preserve"> =</t>
    </r>
  </si>
  <si>
    <r>
      <t>Longitudinal Stiffness Parameter = K</t>
    </r>
    <r>
      <rPr>
        <b/>
        <vertAlign val="subscript"/>
        <sz val="10"/>
        <color theme="1"/>
        <rFont val="Calibri"/>
        <family val="2"/>
        <scheme val="minor"/>
      </rPr>
      <t>g</t>
    </r>
    <r>
      <rPr>
        <b/>
        <sz val="10"/>
        <color theme="1"/>
        <rFont val="Calibri"/>
        <family val="2"/>
        <scheme val="minor"/>
      </rPr>
      <t xml:space="preserve"> =</t>
    </r>
  </si>
  <si>
    <r>
      <t>Number of Beams/Girders = n</t>
    </r>
    <r>
      <rPr>
        <b/>
        <vertAlign val="subscript"/>
        <sz val="10"/>
        <color theme="1"/>
        <rFont val="Calibri"/>
        <family val="2"/>
        <scheme val="minor"/>
      </rPr>
      <t>g</t>
    </r>
    <r>
      <rPr>
        <b/>
        <sz val="10"/>
        <color theme="1"/>
        <rFont val="Calibri"/>
        <family val="2"/>
        <scheme val="minor"/>
      </rPr>
      <t xml:space="preserve"> =</t>
    </r>
  </si>
  <si>
    <t>AASHTO LRFD Live Load Distribution Limits:</t>
  </si>
  <si>
    <r>
      <t>Crossframe Spacing = 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</si>
  <si>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t>Deck Slab Dimensions:</t>
  </si>
  <si>
    <t>Deck Slab Overhang Weight and Calculated Eccentricity:</t>
  </si>
  <si>
    <r>
      <t>Deck Slab Overhang Eccentricity = x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Calibri"/>
        <family val="2"/>
        <scheme val="minor"/>
      </rPr>
      <t xml:space="preserve"> =</t>
    </r>
  </si>
  <si>
    <t>Wind Loads:</t>
  </si>
  <si>
    <r>
      <t>Top and Bottom Lateral Load = F</t>
    </r>
    <r>
      <rPr>
        <b/>
        <vertAlign val="subscript"/>
        <sz val="10"/>
        <color theme="1"/>
        <rFont val="Calibri"/>
        <family val="2"/>
        <scheme val="minor"/>
      </rPr>
      <t>tot,erection</t>
    </r>
    <r>
      <rPr>
        <b/>
        <sz val="10"/>
        <color theme="1"/>
        <rFont val="Calibri"/>
        <family val="2"/>
        <scheme val="minor"/>
      </rPr>
      <t xml:space="preserve"> / 2 =</t>
    </r>
  </si>
  <si>
    <r>
      <t>Top Lateral Wind Load = F</t>
    </r>
    <r>
      <rPr>
        <b/>
        <vertAlign val="subscript"/>
        <sz val="10"/>
        <color theme="1"/>
        <rFont val="Calibri"/>
        <family val="2"/>
        <scheme val="minor"/>
      </rPr>
      <t>tot,deck,top</t>
    </r>
    <r>
      <rPr>
        <b/>
        <sz val="10"/>
        <color theme="1"/>
        <rFont val="Calibri"/>
        <family val="2"/>
        <scheme val="minor"/>
      </rPr>
      <t xml:space="preserve"> = q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GC</t>
    </r>
    <r>
      <rPr>
        <b/>
        <vertAlign val="subscript"/>
        <sz val="10"/>
        <color theme="1"/>
        <rFont val="Calibri"/>
        <family val="2"/>
        <scheme val="minor"/>
      </rPr>
      <t>f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gt</t>
    </r>
    <r>
      <rPr>
        <b/>
        <sz val="10"/>
        <color theme="1"/>
        <rFont val="Calibri"/>
        <family val="2"/>
        <scheme val="minor"/>
      </rPr>
      <t xml:space="preserve"> =</t>
    </r>
  </si>
  <si>
    <r>
      <t>Bottom Lateral Wind Load = F</t>
    </r>
    <r>
      <rPr>
        <b/>
        <vertAlign val="subscript"/>
        <sz val="10"/>
        <color theme="1"/>
        <rFont val="Calibri"/>
        <family val="2"/>
        <scheme val="minor"/>
      </rPr>
      <t>tot,deck,bot</t>
    </r>
    <r>
      <rPr>
        <b/>
        <sz val="10"/>
        <color theme="1"/>
        <rFont val="Calibri"/>
        <family val="2"/>
        <scheme val="minor"/>
      </rPr>
      <t xml:space="preserve"> = q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GC</t>
    </r>
    <r>
      <rPr>
        <b/>
        <vertAlign val="subscript"/>
        <sz val="10"/>
        <color theme="1"/>
        <rFont val="Calibri"/>
        <family val="2"/>
        <scheme val="minor"/>
      </rPr>
      <t>f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gb</t>
    </r>
    <r>
      <rPr>
        <b/>
        <sz val="10"/>
        <color theme="1"/>
        <rFont val="Calibri"/>
        <family val="2"/>
        <scheme val="minor"/>
      </rPr>
      <t xml:space="preserve"> =</t>
    </r>
  </si>
  <si>
    <r>
      <t>Bottom Lateral Wind Load = F</t>
    </r>
    <r>
      <rPr>
        <b/>
        <vertAlign val="subscript"/>
        <sz val="10"/>
        <color theme="1"/>
        <rFont val="Calibri"/>
        <family val="2"/>
        <scheme val="minor"/>
      </rPr>
      <t>tot,final,bot</t>
    </r>
    <r>
      <rPr>
        <b/>
        <sz val="10"/>
        <color theme="1"/>
        <rFont val="Calibri"/>
        <family val="2"/>
        <scheme val="minor"/>
      </rPr>
      <t xml:space="preserve"> = P</t>
    </r>
    <r>
      <rPr>
        <b/>
        <vertAlign val="subscript"/>
        <sz val="10"/>
        <color theme="1"/>
        <rFont val="Calibri"/>
        <family val="2"/>
        <scheme val="minor"/>
      </rPr>
      <t>z</t>
    </r>
    <r>
      <rPr>
        <b/>
        <sz val="10"/>
        <color theme="1"/>
        <rFont val="Calibri"/>
        <family val="2"/>
        <scheme val="minor"/>
      </rPr>
      <t>(d/2)S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</si>
  <si>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r>
      <t>Top Lateral Wind Load = F</t>
    </r>
    <r>
      <rPr>
        <b/>
        <vertAlign val="subscript"/>
        <sz val="10"/>
        <color theme="1"/>
        <rFont val="Calibri"/>
        <family val="2"/>
        <scheme val="minor"/>
      </rPr>
      <t>tot,final,top</t>
    </r>
    <r>
      <rPr>
        <b/>
        <sz val="10"/>
        <color theme="1"/>
        <rFont val="Calibri"/>
        <family val="2"/>
        <scheme val="minor"/>
      </rPr>
      <t xml:space="preserve"> =</t>
    </r>
  </si>
  <si>
    <t>Dead Load at Beam/Girder Erection Stage:</t>
  </si>
  <si>
    <r>
      <t>Top of Frame Lateral Load = F</t>
    </r>
    <r>
      <rPr>
        <b/>
        <vertAlign val="subscript"/>
        <sz val="10"/>
        <color theme="1"/>
        <rFont val="Calibri"/>
        <family val="2"/>
        <scheme val="minor"/>
      </rPr>
      <t>DT</t>
    </r>
    <r>
      <rPr>
        <b/>
        <sz val="10"/>
        <color theme="1"/>
        <rFont val="Calibri"/>
        <family val="2"/>
        <scheme val="minor"/>
      </rPr>
      <t xml:space="preserve"> =</t>
    </r>
  </si>
  <si>
    <r>
      <t>Bottom of Frame Lateral Load = F</t>
    </r>
    <r>
      <rPr>
        <b/>
        <vertAlign val="subscript"/>
        <sz val="10"/>
        <color theme="1"/>
        <rFont val="Calibri"/>
        <family val="2"/>
        <scheme val="minor"/>
      </rPr>
      <t>DB</t>
    </r>
    <r>
      <rPr>
        <b/>
        <sz val="10"/>
        <color theme="1"/>
        <rFont val="Calibri"/>
        <family val="2"/>
        <scheme val="minor"/>
      </rPr>
      <t xml:space="preserve"> =</t>
    </r>
  </si>
  <si>
    <t>Dead Load at Deck Pour Stage:</t>
  </si>
  <si>
    <t>Dimension B =</t>
  </si>
  <si>
    <r>
      <t>Platform Length = OVR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= A =</t>
    </r>
  </si>
  <si>
    <t>Bracket Support to Centerline of Beam/Girder:</t>
  </si>
  <si>
    <r>
      <t>b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- 16" =</t>
    </r>
  </si>
  <si>
    <t>Width of Load Applied to Bracket:</t>
  </si>
  <si>
    <r>
      <t>Deck Overhang Thick. = t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=</t>
    </r>
  </si>
  <si>
    <r>
      <t>w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= b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>t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</si>
  <si>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Deck Slab Overhang Eccentricity to Bracket:</t>
  </si>
  <si>
    <t>BDM Figure 302-20</t>
  </si>
  <si>
    <t>kip-in</t>
  </si>
  <si>
    <t>lb-in</t>
  </si>
  <si>
    <r>
      <t>Dead Load on Working Platform = p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</si>
  <si>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r>
      <t>Working Platform Width = w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 = B + 10" =</t>
    </r>
  </si>
  <si>
    <t>Deck Slab Overhang DL Applied to Bracket:</t>
  </si>
  <si>
    <r>
      <t>Working Platform DL = V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w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>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</si>
  <si>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r>
      <t>Working Platform Moment Arm = x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= w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/ 2 + OVR =</t>
    </r>
  </si>
  <si>
    <r>
      <t>Overhang DL Moment = M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Calibri"/>
        <family val="2"/>
        <scheme val="minor"/>
      </rPr>
      <t xml:space="preserve"> = w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Calibri"/>
        <family val="2"/>
        <scheme val="minor"/>
      </rPr>
      <t>x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Calibri"/>
        <family val="2"/>
        <scheme val="minor"/>
      </rPr>
      <t>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</si>
  <si>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r>
      <t>Platform DL Moment = M</t>
    </r>
    <r>
      <rPr>
        <b/>
        <vertAlign val="subscript"/>
        <sz val="10"/>
        <color theme="1"/>
        <rFont val="Calibri"/>
        <family val="2"/>
        <scheme val="minor"/>
      </rPr>
      <t>plat</t>
    </r>
    <r>
      <rPr>
        <b/>
        <sz val="10"/>
        <color theme="1"/>
        <rFont val="Calibri"/>
        <family val="2"/>
        <scheme val="minor"/>
      </rPr>
      <t xml:space="preserve"> = V</t>
    </r>
    <r>
      <rPr>
        <b/>
        <vertAlign val="subscript"/>
        <sz val="10"/>
        <color theme="1"/>
        <rFont val="Calibri"/>
        <family val="2"/>
        <scheme val="minor"/>
      </rPr>
      <t>plat</t>
    </r>
    <r>
      <rPr>
        <b/>
        <sz val="10"/>
        <color theme="1"/>
        <rFont val="Calibri"/>
        <family val="2"/>
        <scheme val="minor"/>
      </rPr>
      <t>x</t>
    </r>
    <r>
      <rPr>
        <b/>
        <vertAlign val="subscript"/>
        <sz val="10"/>
        <color theme="1"/>
        <rFont val="Calibri"/>
        <family val="2"/>
        <scheme val="minor"/>
      </rPr>
      <t>plat</t>
    </r>
    <r>
      <rPr>
        <b/>
        <sz val="10"/>
        <color theme="1"/>
        <rFont val="Calibri"/>
        <family val="2"/>
        <scheme val="minor"/>
      </rPr>
      <t xml:space="preserve"> =</t>
    </r>
  </si>
  <si>
    <r>
      <t>Overhang Bracket DL = p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</t>
    </r>
  </si>
  <si>
    <r>
      <t>Overhang Bracket Spacing = s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</t>
    </r>
  </si>
  <si>
    <r>
      <t>Overhang Bracket Dist. Load = w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/ s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</t>
    </r>
  </si>
  <si>
    <t>lbs / ft</t>
  </si>
  <si>
    <r>
      <t>Overhang Bracket Eccentricity = e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 OVR / 2 =</t>
    </r>
  </si>
  <si>
    <r>
      <t>Bracket DL Moment = M</t>
    </r>
    <r>
      <rPr>
        <b/>
        <vertAlign val="subscript"/>
        <sz val="10"/>
        <color theme="1"/>
        <rFont val="Calibri"/>
        <family val="2"/>
        <scheme val="minor"/>
      </rPr>
      <t>brack</t>
    </r>
    <r>
      <rPr>
        <b/>
        <sz val="10"/>
        <color theme="1"/>
        <rFont val="Calibri"/>
        <family val="2"/>
        <scheme val="minor"/>
      </rPr>
      <t xml:space="preserve"> = w</t>
    </r>
    <r>
      <rPr>
        <b/>
        <vertAlign val="subscript"/>
        <sz val="10"/>
        <color theme="1"/>
        <rFont val="Calibri"/>
        <family val="2"/>
        <scheme val="minor"/>
      </rPr>
      <t>brack</t>
    </r>
    <r>
      <rPr>
        <b/>
        <sz val="10"/>
        <color theme="1"/>
        <rFont val="Calibri"/>
        <family val="2"/>
        <scheme val="minor"/>
      </rPr>
      <t>e</t>
    </r>
    <r>
      <rPr>
        <b/>
        <vertAlign val="subscript"/>
        <sz val="10"/>
        <color theme="1"/>
        <rFont val="Calibri"/>
        <family val="2"/>
        <scheme val="minor"/>
      </rPr>
      <t>brack</t>
    </r>
    <r>
      <rPr>
        <b/>
        <sz val="10"/>
        <color theme="1"/>
        <rFont val="Calibri"/>
        <family val="2"/>
        <scheme val="minor"/>
      </rPr>
      <t>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</si>
  <si>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t>lbs / inch</t>
  </si>
  <si>
    <r>
      <t>Total Dead Load Moment = M</t>
    </r>
    <r>
      <rPr>
        <b/>
        <vertAlign val="subscript"/>
        <sz val="10"/>
        <color theme="1"/>
        <rFont val="Calibri"/>
        <family val="2"/>
        <scheme val="minor"/>
      </rPr>
      <t>DC</t>
    </r>
    <r>
      <rPr>
        <b/>
        <sz val="10"/>
        <color theme="1"/>
        <rFont val="Calibri"/>
        <family val="2"/>
        <scheme val="minor"/>
      </rPr>
      <t xml:space="preserve"> = M</t>
    </r>
    <r>
      <rPr>
        <b/>
        <vertAlign val="subscript"/>
        <sz val="10"/>
        <color theme="1"/>
        <rFont val="Calibri"/>
        <family val="2"/>
        <scheme val="minor"/>
      </rPr>
      <t>OVR</t>
    </r>
    <r>
      <rPr>
        <b/>
        <sz val="10"/>
        <color theme="1"/>
        <rFont val="Calibri"/>
        <family val="2"/>
        <scheme val="minor"/>
      </rPr>
      <t xml:space="preserve"> + M</t>
    </r>
    <r>
      <rPr>
        <b/>
        <vertAlign val="subscript"/>
        <sz val="10"/>
        <color theme="1"/>
        <rFont val="Calibri"/>
        <family val="2"/>
        <scheme val="minor"/>
      </rPr>
      <t>plat</t>
    </r>
    <r>
      <rPr>
        <b/>
        <sz val="10"/>
        <color theme="1"/>
        <rFont val="Calibri"/>
        <family val="2"/>
        <scheme val="minor"/>
      </rPr>
      <t xml:space="preserve"> + M</t>
    </r>
    <r>
      <rPr>
        <b/>
        <vertAlign val="subscript"/>
        <sz val="10"/>
        <color theme="1"/>
        <rFont val="Calibri"/>
        <family val="2"/>
        <scheme val="minor"/>
      </rPr>
      <t>brack</t>
    </r>
    <r>
      <rPr>
        <b/>
        <sz val="10"/>
        <color theme="1"/>
        <rFont val="Calibri"/>
        <family val="2"/>
        <scheme val="minor"/>
      </rPr>
      <t xml:space="preserve"> =</t>
    </r>
  </si>
  <si>
    <r>
      <t>Design Truss Height = h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=</t>
    </r>
  </si>
  <si>
    <r>
      <t>Truss Model Height = h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= Y</t>
    </r>
    <r>
      <rPr>
        <b/>
        <vertAlign val="subscript"/>
        <sz val="10"/>
        <color theme="1"/>
        <rFont val="Calibri"/>
        <family val="2"/>
        <scheme val="minor"/>
      </rPr>
      <t>BC(Left)</t>
    </r>
    <r>
      <rPr>
        <b/>
        <sz val="10"/>
        <color theme="1"/>
        <rFont val="Calibri"/>
        <family val="2"/>
        <scheme val="minor"/>
      </rPr>
      <t xml:space="preserve"> - Y</t>
    </r>
    <r>
      <rPr>
        <b/>
        <vertAlign val="subscript"/>
        <sz val="10"/>
        <color theme="1"/>
        <rFont val="Calibri"/>
        <family val="2"/>
        <scheme val="minor"/>
      </rPr>
      <t>AC(Left)</t>
    </r>
    <r>
      <rPr>
        <b/>
        <sz val="10"/>
        <color theme="1"/>
        <rFont val="Calibri"/>
        <family val="2"/>
        <scheme val="minor"/>
      </rPr>
      <t xml:space="preserve"> =</t>
    </r>
  </si>
  <si>
    <r>
      <t>Top of Frame Lateral Load = F</t>
    </r>
    <r>
      <rPr>
        <b/>
        <vertAlign val="subscript"/>
        <sz val="10"/>
        <color theme="1"/>
        <rFont val="Calibri"/>
        <family val="2"/>
        <scheme val="minor"/>
      </rPr>
      <t>DT</t>
    </r>
    <r>
      <rPr>
        <b/>
        <sz val="10"/>
        <color theme="1"/>
        <rFont val="Calibri"/>
        <family val="2"/>
        <scheme val="minor"/>
      </rPr>
      <t xml:space="preserve"> = -M</t>
    </r>
    <r>
      <rPr>
        <b/>
        <vertAlign val="subscript"/>
        <sz val="10"/>
        <color theme="1"/>
        <rFont val="Calibri"/>
        <family val="2"/>
        <scheme val="minor"/>
      </rPr>
      <t>DC</t>
    </r>
    <r>
      <rPr>
        <b/>
        <sz val="10"/>
        <color theme="1"/>
        <rFont val="Calibri"/>
        <family val="2"/>
        <scheme val="minor"/>
      </rPr>
      <t xml:space="preserve"> / h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=</t>
    </r>
  </si>
  <si>
    <t>kips</t>
  </si>
  <si>
    <r>
      <t>Bottom of Frame Lateral Load = F</t>
    </r>
    <r>
      <rPr>
        <b/>
        <vertAlign val="subscript"/>
        <sz val="10"/>
        <color theme="1"/>
        <rFont val="Calibri"/>
        <family val="2"/>
        <scheme val="minor"/>
      </rPr>
      <t>DB</t>
    </r>
    <r>
      <rPr>
        <b/>
        <sz val="10"/>
        <color theme="1"/>
        <rFont val="Calibri"/>
        <family val="2"/>
        <scheme val="minor"/>
      </rPr>
      <t xml:space="preserve"> = M</t>
    </r>
    <r>
      <rPr>
        <b/>
        <vertAlign val="subscript"/>
        <sz val="10"/>
        <color theme="1"/>
        <rFont val="Calibri"/>
        <family val="2"/>
        <scheme val="minor"/>
      </rPr>
      <t>DC</t>
    </r>
    <r>
      <rPr>
        <b/>
        <sz val="10"/>
        <color theme="1"/>
        <rFont val="Calibri"/>
        <family val="2"/>
        <scheme val="minor"/>
      </rPr>
      <t xml:space="preserve"> / h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=</t>
    </r>
  </si>
  <si>
    <t>Construction Live Load at Beam/Girder Erection Stage:</t>
  </si>
  <si>
    <t>No direct loading from screed machine or working platform during erection stage.</t>
  </si>
  <si>
    <t>Loads from Deck Slab Finishing Machine and Working Platform:</t>
  </si>
  <si>
    <t>Construction Live Load at Deck Pour Stage:</t>
  </si>
  <si>
    <t>Wheel Loads from Finishing Machine:</t>
  </si>
  <si>
    <r>
      <t>Bridge Out-to-Out Width = W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</t>
    </r>
  </si>
  <si>
    <t>feet (Perpendicular to Bridge Centerline)</t>
  </si>
  <si>
    <r>
      <t xml:space="preserve">Maximum Bridge Skew = 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 xml:space="preserve"> =</t>
    </r>
  </si>
  <si>
    <r>
      <t>Dist. c/c Screed Rails = W = W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+ 5" =</t>
    </r>
  </si>
  <si>
    <r>
      <t>Skew Rounded Up to Nearest 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= 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Calibri"/>
        <family val="2"/>
        <scheme val="minor"/>
      </rPr>
      <t>' =</t>
    </r>
  </si>
  <si>
    <t>Skew</t>
  </si>
  <si>
    <t>Angle</t>
  </si>
  <si>
    <t>Rail-to-Rail</t>
  </si>
  <si>
    <t>Length</t>
  </si>
  <si>
    <t>Multiplier</t>
  </si>
  <si>
    <t>Extra End</t>
  </si>
  <si>
    <t>(feet)</t>
  </si>
  <si>
    <t>BDM Table 302-1, Finishing Machines</t>
  </si>
  <si>
    <r>
      <rPr>
        <b/>
        <sz val="10"/>
        <color theme="1"/>
        <rFont val="Symbol"/>
        <family val="1"/>
        <charset val="2"/>
      </rPr>
      <t>q</t>
    </r>
    <r>
      <rPr>
        <b/>
        <sz val="10"/>
        <color theme="1"/>
        <rFont val="Calibri"/>
        <family val="2"/>
        <scheme val="minor"/>
      </rPr>
      <t>' (degrees)</t>
    </r>
  </si>
  <si>
    <r>
      <t>Rail-to-Rail Length Multiplier = k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=</t>
    </r>
  </si>
  <si>
    <t>(BDM Table 302-1)</t>
  </si>
  <si>
    <r>
      <t>Additional End Length = L</t>
    </r>
    <r>
      <rPr>
        <vertAlign val="subscript"/>
        <sz val="10"/>
        <color theme="1"/>
        <rFont val="Calibri"/>
        <family val="2"/>
        <scheme val="minor"/>
      </rPr>
      <t>extra</t>
    </r>
    <r>
      <rPr>
        <sz val="10"/>
        <color theme="1"/>
        <rFont val="Calibri"/>
        <family val="2"/>
        <scheme val="minor"/>
      </rPr>
      <t xml:space="preserve"> =</t>
    </r>
  </si>
  <si>
    <t>feet (BDM Table 302-1)</t>
  </si>
  <si>
    <r>
      <t>Total Finishing Machine Length = L</t>
    </r>
    <r>
      <rPr>
        <vertAlign val="subscript"/>
        <sz val="10"/>
        <color theme="1"/>
        <rFont val="Calibri"/>
        <family val="2"/>
        <scheme val="minor"/>
      </rPr>
      <t>machine</t>
    </r>
    <r>
      <rPr>
        <sz val="10"/>
        <color theme="1"/>
        <rFont val="Calibri"/>
        <family val="2"/>
        <scheme val="minor"/>
      </rPr>
      <t xml:space="preserve"> =</t>
    </r>
  </si>
  <si>
    <t>Crossframe</t>
  </si>
  <si>
    <t>Spacing</t>
  </si>
  <si>
    <t>% Resisted</t>
  </si>
  <si>
    <t>by Single</t>
  </si>
  <si>
    <t>FM Wheel Distribution</t>
  </si>
  <si>
    <t>X</t>
  </si>
  <si>
    <r>
      <t>X</t>
    </r>
    <r>
      <rPr>
        <vertAlign val="superscript"/>
        <sz val="10"/>
        <color theme="1"/>
        <rFont val="Calibri"/>
        <family val="2"/>
        <scheme val="minor"/>
      </rPr>
      <t>2</t>
    </r>
  </si>
  <si>
    <r>
      <t>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</si>
  <si>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Dist% =</t>
  </si>
  <si>
    <t>%</t>
  </si>
  <si>
    <r>
      <t>Maximum Crossframe Spacing = 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</si>
  <si>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Finishing Machine Wheel Load Distribution =</t>
  </si>
  <si>
    <t>% (AISC Guide for Torsional Analysis)</t>
  </si>
  <si>
    <r>
      <t>Total Finishing Machine Wheel Load = P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=</t>
    </r>
  </si>
  <si>
    <r>
      <t>Wheel Load Application Length = L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=</t>
    </r>
  </si>
  <si>
    <r>
      <t>Dist. Wheel Load = w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/ L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=</t>
    </r>
  </si>
  <si>
    <t>kips / inch</t>
  </si>
  <si>
    <r>
      <t>Total Finishing Machine LL = P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= w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>*min(S</t>
    </r>
    <r>
      <rPr>
        <vertAlign val="subscript"/>
        <sz val="10"/>
        <color theme="1"/>
        <rFont val="Calibri"/>
        <family val="2"/>
        <scheme val="minor"/>
      </rPr>
      <t>fc</t>
    </r>
    <r>
      <rPr>
        <sz val="10"/>
        <color theme="1"/>
        <rFont val="Calibri"/>
        <family val="2"/>
        <scheme val="minor"/>
      </rPr>
      <t>, L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>) =</t>
    </r>
  </si>
  <si>
    <r>
      <t>Finishing Machine LL Moment Arm = x</t>
    </r>
    <r>
      <rPr>
        <vertAlign val="subscript"/>
        <sz val="10"/>
        <color theme="1"/>
        <rFont val="Calibri"/>
        <family val="2"/>
        <scheme val="minor"/>
      </rPr>
      <t>wheel</t>
    </r>
    <r>
      <rPr>
        <sz val="10"/>
        <color theme="1"/>
        <rFont val="Calibri"/>
        <family val="2"/>
        <scheme val="minor"/>
      </rPr>
      <t xml:space="preserve"> = OVR + 2.5" =</t>
    </r>
  </si>
  <si>
    <r>
      <t>Wheel Load Moment = M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= V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>x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=</t>
    </r>
  </si>
  <si>
    <t>degrees (BDM 302.2.7.2.c.E.6)</t>
  </si>
  <si>
    <t>kips (BDM 302.2.7.2.c.E.6, 4 Wheels)</t>
  </si>
  <si>
    <r>
      <t>Bracket Support to Beam/Girder CL = b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=</t>
    </r>
  </si>
  <si>
    <r>
      <t>Overhang Platform Length = OVR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=</t>
    </r>
  </si>
  <si>
    <r>
      <t>Width of Slab Area Load = b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 xml:space="preserve"> = OVR / 2 =</t>
    </r>
  </si>
  <si>
    <r>
      <t>Slab Area Load Moment Arm = x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 xml:space="preserve"> = 3b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 xml:space="preserve"> / 4 =</t>
    </r>
  </si>
  <si>
    <t>Area Live Load Applied to Slab and Walkway:</t>
  </si>
  <si>
    <r>
      <t>Slab Load Applied on Overhang = w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 xml:space="preserve"> =</t>
    </r>
  </si>
  <si>
    <r>
      <t>Walkway Load Applied on Overhang = w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>b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 xml:space="preserve"> =</t>
    </r>
  </si>
  <si>
    <r>
      <t>LL on Slab and Working Platform = p</t>
    </r>
    <r>
      <rPr>
        <vertAlign val="subscript"/>
        <sz val="10"/>
        <color theme="1"/>
        <rFont val="Calibri"/>
        <family val="2"/>
        <scheme val="minor"/>
      </rPr>
      <t>slab</t>
    </r>
    <r>
      <rPr>
        <sz val="10"/>
        <color theme="1"/>
        <rFont val="Calibri"/>
        <family val="2"/>
        <scheme val="minor"/>
      </rPr>
      <t xml:space="preserve"> = p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 xml:space="preserve"> =</t>
    </r>
  </si>
  <si>
    <r>
      <t>Walkway Area Load Moment Arm = x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- b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>/2 =</t>
    </r>
  </si>
  <si>
    <r>
      <t>Width of Walkway = b</t>
    </r>
    <r>
      <rPr>
        <vertAlign val="subscript"/>
        <sz val="10"/>
        <color theme="1"/>
        <rFont val="Calibri"/>
        <family val="2"/>
        <scheme val="minor"/>
      </rPr>
      <t>walk</t>
    </r>
    <r>
      <rPr>
        <sz val="10"/>
        <color theme="1"/>
        <rFont val="Calibri"/>
        <family val="2"/>
        <scheme val="minor"/>
      </rPr>
      <t xml:space="preserve"> =</t>
    </r>
  </si>
  <si>
    <r>
      <t>Area Load Moment = M</t>
    </r>
    <r>
      <rPr>
        <b/>
        <vertAlign val="subscript"/>
        <sz val="10"/>
        <color theme="1"/>
        <rFont val="Calibri"/>
        <family val="2"/>
        <scheme val="minor"/>
      </rPr>
      <t>area</t>
    </r>
    <r>
      <rPr>
        <b/>
        <sz val="10"/>
        <color theme="1"/>
        <rFont val="Calibri"/>
        <family val="2"/>
        <scheme val="minor"/>
      </rPr>
      <t xml:space="preserve"> = (w</t>
    </r>
    <r>
      <rPr>
        <b/>
        <vertAlign val="subscript"/>
        <sz val="10"/>
        <color theme="1"/>
        <rFont val="Calibri"/>
        <family val="2"/>
        <scheme val="minor"/>
      </rPr>
      <t>slab</t>
    </r>
    <r>
      <rPr>
        <b/>
        <sz val="10"/>
        <color theme="1"/>
        <rFont val="Calibri"/>
        <family val="2"/>
        <scheme val="minor"/>
      </rPr>
      <t>x</t>
    </r>
    <r>
      <rPr>
        <b/>
        <vertAlign val="subscript"/>
        <sz val="10"/>
        <color theme="1"/>
        <rFont val="Calibri"/>
        <family val="2"/>
        <scheme val="minor"/>
      </rPr>
      <t>slab</t>
    </r>
    <r>
      <rPr>
        <b/>
        <sz val="10"/>
        <color theme="1"/>
        <rFont val="Calibri"/>
        <family val="2"/>
        <scheme val="minor"/>
      </rPr>
      <t xml:space="preserve"> + w</t>
    </r>
    <r>
      <rPr>
        <b/>
        <vertAlign val="subscript"/>
        <sz val="10"/>
        <color theme="1"/>
        <rFont val="Calibri"/>
        <family val="2"/>
        <scheme val="minor"/>
      </rPr>
      <t>walk</t>
    </r>
    <r>
      <rPr>
        <b/>
        <sz val="10"/>
        <color theme="1"/>
        <rFont val="Calibri"/>
        <family val="2"/>
        <scheme val="minor"/>
      </rPr>
      <t>x</t>
    </r>
    <r>
      <rPr>
        <b/>
        <vertAlign val="subscript"/>
        <sz val="10"/>
        <color theme="1"/>
        <rFont val="Calibri"/>
        <family val="2"/>
        <scheme val="minor"/>
      </rPr>
      <t>walk</t>
    </r>
    <r>
      <rPr>
        <b/>
        <sz val="10"/>
        <color theme="1"/>
        <rFont val="Calibri"/>
        <family val="2"/>
        <scheme val="minor"/>
      </rPr>
      <t>)S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</si>
  <si>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t>Combined Construction Live Loads:</t>
  </si>
  <si>
    <r>
      <t>Vertical Wheel Load = V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= P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=</t>
    </r>
  </si>
  <si>
    <r>
      <t>Vertical Area Live Load = V</t>
    </r>
    <r>
      <rPr>
        <b/>
        <vertAlign val="subscript"/>
        <sz val="10"/>
        <color theme="1"/>
        <rFont val="Calibri"/>
        <family val="2"/>
        <scheme val="minor"/>
      </rPr>
      <t>area</t>
    </r>
    <r>
      <rPr>
        <b/>
        <sz val="10"/>
        <color theme="1"/>
        <rFont val="Calibri"/>
        <family val="2"/>
        <scheme val="minor"/>
      </rPr>
      <t xml:space="preserve"> = (w</t>
    </r>
    <r>
      <rPr>
        <b/>
        <vertAlign val="subscript"/>
        <sz val="10"/>
        <color theme="1"/>
        <rFont val="Calibri"/>
        <family val="2"/>
        <scheme val="minor"/>
      </rPr>
      <t>slab</t>
    </r>
    <r>
      <rPr>
        <b/>
        <sz val="10"/>
        <color theme="1"/>
        <rFont val="Calibri"/>
        <family val="2"/>
        <scheme val="minor"/>
      </rPr>
      <t xml:space="preserve"> + w</t>
    </r>
    <r>
      <rPr>
        <b/>
        <vertAlign val="subscript"/>
        <sz val="10"/>
        <color theme="1"/>
        <rFont val="Calibri"/>
        <family val="2"/>
        <scheme val="minor"/>
      </rPr>
      <t>walk</t>
    </r>
    <r>
      <rPr>
        <b/>
        <sz val="10"/>
        <color theme="1"/>
        <rFont val="Calibri"/>
        <family val="2"/>
        <scheme val="minor"/>
      </rPr>
      <t>)S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</si>
  <si>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r>
      <t>Total Vertical Live Load = V</t>
    </r>
    <r>
      <rPr>
        <b/>
        <vertAlign val="subscript"/>
        <sz val="10"/>
        <color theme="1"/>
        <rFont val="Calibri"/>
        <family val="2"/>
        <scheme val="minor"/>
      </rPr>
      <t>LL</t>
    </r>
    <r>
      <rPr>
        <b/>
        <sz val="10"/>
        <color theme="1"/>
        <rFont val="Calibri"/>
        <family val="2"/>
        <scheme val="minor"/>
      </rPr>
      <t xml:space="preserve"> = V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+ V</t>
    </r>
    <r>
      <rPr>
        <b/>
        <vertAlign val="subscript"/>
        <sz val="10"/>
        <color theme="1"/>
        <rFont val="Calibri"/>
        <family val="2"/>
        <scheme val="minor"/>
      </rPr>
      <t>area</t>
    </r>
    <r>
      <rPr>
        <b/>
        <sz val="10"/>
        <color theme="1"/>
        <rFont val="Calibri"/>
        <family val="2"/>
        <scheme val="minor"/>
      </rPr>
      <t xml:space="preserve"> =</t>
    </r>
  </si>
  <si>
    <r>
      <t>Total Live Load Moment = M</t>
    </r>
    <r>
      <rPr>
        <b/>
        <vertAlign val="subscript"/>
        <sz val="10"/>
        <color theme="1"/>
        <rFont val="Calibri"/>
        <family val="2"/>
        <scheme val="minor"/>
      </rPr>
      <t>LL</t>
    </r>
    <r>
      <rPr>
        <b/>
        <sz val="10"/>
        <color theme="1"/>
        <rFont val="Calibri"/>
        <family val="2"/>
        <scheme val="minor"/>
      </rPr>
      <t xml:space="preserve"> = M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+ M</t>
    </r>
    <r>
      <rPr>
        <b/>
        <vertAlign val="subscript"/>
        <sz val="10"/>
        <color theme="1"/>
        <rFont val="Calibri"/>
        <family val="2"/>
        <scheme val="minor"/>
      </rPr>
      <t>area</t>
    </r>
    <r>
      <rPr>
        <b/>
        <sz val="10"/>
        <color theme="1"/>
        <rFont val="Calibri"/>
        <family val="2"/>
        <scheme val="minor"/>
      </rPr>
      <t xml:space="preserve"> =</t>
    </r>
  </si>
  <si>
    <r>
      <t>Top of Frame Lateral Load = F</t>
    </r>
    <r>
      <rPr>
        <b/>
        <vertAlign val="subscript"/>
        <sz val="10"/>
        <color theme="1"/>
        <rFont val="Calibri"/>
        <family val="2"/>
        <scheme val="minor"/>
      </rPr>
      <t>LT</t>
    </r>
    <r>
      <rPr>
        <b/>
        <sz val="10"/>
        <color theme="1"/>
        <rFont val="Calibri"/>
        <family val="2"/>
        <scheme val="minor"/>
      </rPr>
      <t xml:space="preserve"> = -M</t>
    </r>
    <r>
      <rPr>
        <b/>
        <vertAlign val="subscript"/>
        <sz val="10"/>
        <color theme="1"/>
        <rFont val="Calibri"/>
        <family val="2"/>
        <scheme val="minor"/>
      </rPr>
      <t>LL</t>
    </r>
    <r>
      <rPr>
        <b/>
        <sz val="10"/>
        <color theme="1"/>
        <rFont val="Calibri"/>
        <family val="2"/>
        <scheme val="minor"/>
      </rPr>
      <t xml:space="preserve"> / h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=</t>
    </r>
  </si>
  <si>
    <r>
      <t>Bottom of Frame Lateral Load = F</t>
    </r>
    <r>
      <rPr>
        <b/>
        <vertAlign val="subscript"/>
        <sz val="10"/>
        <color theme="1"/>
        <rFont val="Calibri"/>
        <family val="2"/>
        <scheme val="minor"/>
      </rPr>
      <t>LB</t>
    </r>
    <r>
      <rPr>
        <b/>
        <sz val="10"/>
        <color theme="1"/>
        <rFont val="Calibri"/>
        <family val="2"/>
        <scheme val="minor"/>
      </rPr>
      <t xml:space="preserve"> = M</t>
    </r>
    <r>
      <rPr>
        <b/>
        <vertAlign val="subscript"/>
        <sz val="10"/>
        <color theme="1"/>
        <rFont val="Calibri"/>
        <family val="2"/>
        <scheme val="minor"/>
      </rPr>
      <t>LL</t>
    </r>
    <r>
      <rPr>
        <b/>
        <sz val="10"/>
        <color theme="1"/>
        <rFont val="Calibri"/>
        <family val="2"/>
        <scheme val="minor"/>
      </rPr>
      <t xml:space="preserve"> / h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=</t>
    </r>
  </si>
  <si>
    <t>Minimum Horizontal Loads During Construction:</t>
  </si>
  <si>
    <t>AASHTO Guide for Temp. Works, 2.2.1</t>
  </si>
  <si>
    <r>
      <t>Beam/Girder Weight = w</t>
    </r>
    <r>
      <rPr>
        <vertAlign val="subscript"/>
        <sz val="10"/>
        <color theme="1"/>
        <rFont val="Calibri"/>
        <family val="2"/>
        <scheme val="minor"/>
      </rPr>
      <t>gird</t>
    </r>
    <r>
      <rPr>
        <sz val="10"/>
        <color theme="1"/>
        <rFont val="Calibri"/>
        <family val="2"/>
        <scheme val="minor"/>
      </rPr>
      <t xml:space="preserve"> =</t>
    </r>
  </si>
  <si>
    <t>Percentage of Vertical Construction Loading Applied Horizontally = p =</t>
  </si>
  <si>
    <t>Note: Beam/girder weight is the only load considered at the Erection Stage.</t>
  </si>
  <si>
    <t xml:space="preserve">Note: Beam/girder weight, deck slab weight, and construction live loads considered at Deck Pour Stage.  </t>
  </si>
  <si>
    <t>Note: Half of beam/girder weight applied to bottom of crossframe.  All other loads applied at top.</t>
  </si>
  <si>
    <r>
      <t>Top and Bottom Frame Load = F</t>
    </r>
    <r>
      <rPr>
        <b/>
        <vertAlign val="subscript"/>
        <sz val="10"/>
        <color theme="1"/>
        <rFont val="Calibri"/>
        <family val="2"/>
        <scheme val="minor"/>
      </rPr>
      <t>ch</t>
    </r>
    <r>
      <rPr>
        <b/>
        <sz val="10"/>
        <color theme="1"/>
        <rFont val="Calibri"/>
        <family val="2"/>
        <scheme val="minor"/>
      </rPr>
      <t xml:space="preserve"> = p(w</t>
    </r>
    <r>
      <rPr>
        <b/>
        <vertAlign val="subscript"/>
        <sz val="10"/>
        <color theme="1"/>
        <rFont val="Calibri"/>
        <family val="2"/>
        <scheme val="minor"/>
      </rPr>
      <t>gird</t>
    </r>
    <r>
      <rPr>
        <b/>
        <sz val="10"/>
        <color theme="1"/>
        <rFont val="Calibri"/>
        <family val="2"/>
        <scheme val="minor"/>
      </rPr>
      <t>/2)S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=</t>
    </r>
  </si>
  <si>
    <r>
      <t>Total Vertical Live Load = V</t>
    </r>
    <r>
      <rPr>
        <vertAlign val="subscript"/>
        <sz val="10"/>
        <color theme="1"/>
        <rFont val="Calibri"/>
        <family val="2"/>
        <scheme val="minor"/>
      </rPr>
      <t>LL</t>
    </r>
    <r>
      <rPr>
        <sz val="10"/>
        <color theme="1"/>
        <rFont val="Calibri"/>
        <family val="2"/>
        <scheme val="minor"/>
      </rPr>
      <t xml:space="preserve"> =</t>
    </r>
  </si>
  <si>
    <r>
      <t>Total Deck Weight = w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</t>
    </r>
  </si>
  <si>
    <r>
      <t>Top Frame Load = F</t>
    </r>
    <r>
      <rPr>
        <b/>
        <vertAlign val="subscript"/>
        <sz val="10"/>
        <color theme="1"/>
        <rFont val="Calibri"/>
        <family val="2"/>
        <scheme val="minor"/>
      </rPr>
      <t>chT</t>
    </r>
    <r>
      <rPr>
        <b/>
        <sz val="10"/>
        <color theme="1"/>
        <rFont val="Calibri"/>
        <family val="2"/>
        <scheme val="minor"/>
      </rPr>
      <t xml:space="preserve"> = p[(w</t>
    </r>
    <r>
      <rPr>
        <b/>
        <vertAlign val="subscript"/>
        <sz val="10"/>
        <color theme="1"/>
        <rFont val="Calibri"/>
        <family val="2"/>
        <scheme val="minor"/>
      </rPr>
      <t>gird</t>
    </r>
    <r>
      <rPr>
        <b/>
        <sz val="10"/>
        <color theme="1"/>
        <rFont val="Calibri"/>
        <family val="2"/>
        <scheme val="minor"/>
      </rPr>
      <t xml:space="preserve"> + w</t>
    </r>
    <r>
      <rPr>
        <b/>
        <vertAlign val="subscript"/>
        <sz val="10"/>
        <color theme="1"/>
        <rFont val="Calibri"/>
        <family val="2"/>
        <scheme val="minor"/>
      </rPr>
      <t>deck</t>
    </r>
    <r>
      <rPr>
        <b/>
        <sz val="10"/>
        <color theme="1"/>
        <rFont val="Calibri"/>
        <family val="2"/>
        <scheme val="minor"/>
      </rPr>
      <t>/2)S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+ V</t>
    </r>
    <r>
      <rPr>
        <b/>
        <vertAlign val="subscript"/>
        <sz val="10"/>
        <color theme="1"/>
        <rFont val="Calibri"/>
        <family val="2"/>
        <scheme val="minor"/>
      </rPr>
      <t>LL</t>
    </r>
    <r>
      <rPr>
        <b/>
        <sz val="10"/>
        <color theme="1"/>
        <rFont val="Calibri"/>
        <family val="2"/>
        <scheme val="minor"/>
      </rPr>
      <t>] =</t>
    </r>
  </si>
  <si>
    <r>
      <t>Bottom Frame Load = F</t>
    </r>
    <r>
      <rPr>
        <b/>
        <vertAlign val="subscript"/>
        <sz val="10"/>
        <color theme="1"/>
        <rFont val="Calibri"/>
        <family val="2"/>
        <scheme val="minor"/>
      </rPr>
      <t>chB</t>
    </r>
    <r>
      <rPr>
        <b/>
        <sz val="10"/>
        <color theme="1"/>
        <rFont val="Calibri"/>
        <family val="2"/>
        <scheme val="minor"/>
      </rPr>
      <t xml:space="preserve"> = pw</t>
    </r>
    <r>
      <rPr>
        <b/>
        <vertAlign val="subscript"/>
        <sz val="10"/>
        <color theme="1"/>
        <rFont val="Calibri"/>
        <family val="2"/>
        <scheme val="minor"/>
      </rPr>
      <t>gird</t>
    </r>
    <r>
      <rPr>
        <b/>
        <sz val="10"/>
        <color theme="1"/>
        <rFont val="Calibri"/>
        <family val="2"/>
        <scheme val="minor"/>
      </rPr>
      <t>S</t>
    </r>
    <r>
      <rPr>
        <b/>
        <vertAlign val="subscript"/>
        <sz val="10"/>
        <color theme="1"/>
        <rFont val="Calibri"/>
        <family val="2"/>
        <scheme val="minor"/>
      </rPr>
      <t>cf</t>
    </r>
    <r>
      <rPr>
        <b/>
        <sz val="10"/>
        <color theme="1"/>
        <rFont val="Calibri"/>
        <family val="2"/>
        <scheme val="minor"/>
      </rPr>
      <t xml:space="preserve"> / 2 =</t>
    </r>
  </si>
  <si>
    <t>Crossframe Connection Stiffener Dimensions:</t>
  </si>
  <si>
    <r>
      <t>Unfactored Dead Load Moment due to Structural Steel = M</t>
    </r>
    <r>
      <rPr>
        <vertAlign val="subscript"/>
        <sz val="10"/>
        <color theme="1"/>
        <rFont val="Calibri"/>
        <family val="2"/>
        <scheme val="minor"/>
      </rPr>
      <t>DL,Steel</t>
    </r>
    <r>
      <rPr>
        <sz val="10"/>
        <color theme="1"/>
        <rFont val="Calibri"/>
        <family val="2"/>
        <scheme val="minor"/>
      </rPr>
      <t xml:space="preserve"> =</t>
    </r>
  </si>
  <si>
    <t>k-ft</t>
  </si>
  <si>
    <t>Maximum Beam/Girder Moments at Crossframe Locations:</t>
  </si>
  <si>
    <t>Note: Structural steel weight is the only load considered at the Erection Stage.</t>
  </si>
  <si>
    <r>
      <t>Unfactored Dead Load Moment due to Deck Slab and Haunch = M</t>
    </r>
    <r>
      <rPr>
        <vertAlign val="subscript"/>
        <sz val="10"/>
        <color theme="1"/>
        <rFont val="Calibri"/>
        <family val="2"/>
        <scheme val="minor"/>
      </rPr>
      <t>DL,Deck</t>
    </r>
    <r>
      <rPr>
        <sz val="10"/>
        <color theme="1"/>
        <rFont val="Calibri"/>
        <family val="2"/>
        <scheme val="minor"/>
      </rPr>
      <t xml:space="preserve"> =</t>
    </r>
  </si>
  <si>
    <t>Dead Load:</t>
  </si>
  <si>
    <r>
      <t>Load Factor for Dead Loads = f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</si>
  <si>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t>(AASHTO Guid Specs. For Temp. Works, LRFD 1)</t>
  </si>
  <si>
    <t>Construction Live Load:</t>
  </si>
  <si>
    <t>Maximum Span Length = L =</t>
  </si>
  <si>
    <r>
      <t>Continuous Span Positive Moment = M</t>
    </r>
    <r>
      <rPr>
        <vertAlign val="subscript"/>
        <sz val="10"/>
        <color theme="1"/>
        <rFont val="Calibri"/>
        <family val="2"/>
        <scheme val="minor"/>
      </rPr>
      <t>wheel,c+</t>
    </r>
    <r>
      <rPr>
        <sz val="10"/>
        <color theme="1"/>
        <rFont val="Calibri"/>
        <family val="2"/>
        <scheme val="minor"/>
      </rPr>
      <t xml:space="preserve"> =</t>
    </r>
  </si>
  <si>
    <t>k-ft (AISC Case 31)</t>
  </si>
  <si>
    <t>k-ft (AISC Case 8)</t>
  </si>
  <si>
    <r>
      <t>Simple Span Positive Moment = M</t>
    </r>
    <r>
      <rPr>
        <vertAlign val="subscript"/>
        <sz val="10"/>
        <color theme="1"/>
        <rFont val="Calibri"/>
        <family val="2"/>
        <scheme val="minor"/>
      </rPr>
      <t>wheel,s+</t>
    </r>
    <r>
      <rPr>
        <sz val="10"/>
        <color theme="1"/>
        <rFont val="Calibri"/>
        <family val="2"/>
        <scheme val="minor"/>
      </rPr>
      <t xml:space="preserve"> =</t>
    </r>
  </si>
  <si>
    <r>
      <t>Continuous Span Negative Moment = M</t>
    </r>
    <r>
      <rPr>
        <vertAlign val="subscript"/>
        <sz val="10"/>
        <color theme="1"/>
        <rFont val="Calibri"/>
        <family val="2"/>
        <scheme val="minor"/>
      </rPr>
      <t>wheel,c-</t>
    </r>
    <r>
      <rPr>
        <sz val="10"/>
        <color theme="1"/>
        <rFont val="Calibri"/>
        <family val="2"/>
        <scheme val="minor"/>
      </rPr>
      <t xml:space="preserve"> =</t>
    </r>
  </si>
  <si>
    <r>
      <t>Construction Wheel Load Moment = M</t>
    </r>
    <r>
      <rPr>
        <b/>
        <vertAlign val="subscript"/>
        <sz val="10"/>
        <color theme="1"/>
        <rFont val="Calibri"/>
        <family val="2"/>
        <scheme val="minor"/>
      </rPr>
      <t>wheel</t>
    </r>
    <r>
      <rPr>
        <b/>
        <sz val="10"/>
        <color theme="1"/>
        <rFont val="Calibri"/>
        <family val="2"/>
        <scheme val="minor"/>
      </rPr>
      <t xml:space="preserve"> =</t>
    </r>
  </si>
  <si>
    <t>psf (AASHTO Guide for Temp. Works)</t>
  </si>
  <si>
    <r>
      <t>Construction Area Load on Deck = p</t>
    </r>
    <r>
      <rPr>
        <vertAlign val="subscript"/>
        <sz val="10"/>
        <color theme="1"/>
        <rFont val="Calibri"/>
        <family val="2"/>
        <scheme val="minor"/>
      </rPr>
      <t>area</t>
    </r>
    <r>
      <rPr>
        <sz val="10"/>
        <color theme="1"/>
        <rFont val="Calibri"/>
        <family val="2"/>
        <scheme val="minor"/>
      </rPr>
      <t xml:space="preserve"> =</t>
    </r>
  </si>
  <si>
    <r>
      <t>Width of Area Load = w</t>
    </r>
    <r>
      <rPr>
        <vertAlign val="subscript"/>
        <sz val="10"/>
        <color theme="1"/>
        <rFont val="Calibri"/>
        <family val="2"/>
        <scheme val="minor"/>
      </rPr>
      <t>area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plat</t>
    </r>
    <r>
      <rPr>
        <sz val="10"/>
        <color theme="1"/>
        <rFont val="Calibri"/>
        <family val="2"/>
        <scheme val="minor"/>
      </rPr>
      <t xml:space="preserve"> + S/2 =</t>
    </r>
  </si>
  <si>
    <r>
      <t>Distributed Load = w</t>
    </r>
    <r>
      <rPr>
        <vertAlign val="subscript"/>
        <sz val="10"/>
        <color theme="1"/>
        <rFont val="Calibri"/>
        <family val="2"/>
        <scheme val="minor"/>
      </rPr>
      <t>area</t>
    </r>
    <r>
      <rPr>
        <sz val="10"/>
        <color theme="1"/>
        <rFont val="Calibri"/>
        <family val="2"/>
        <scheme val="minor"/>
      </rPr>
      <t>' = w</t>
    </r>
    <r>
      <rPr>
        <vertAlign val="subscript"/>
        <sz val="10"/>
        <color theme="1"/>
        <rFont val="Calibri"/>
        <family val="2"/>
        <scheme val="minor"/>
      </rPr>
      <t>area</t>
    </r>
    <r>
      <rPr>
        <sz val="10"/>
        <color theme="1"/>
        <rFont val="Calibri"/>
        <family val="2"/>
        <scheme val="minor"/>
      </rPr>
      <t>p</t>
    </r>
    <r>
      <rPr>
        <vertAlign val="subscript"/>
        <sz val="10"/>
        <color theme="1"/>
        <rFont val="Calibri"/>
        <family val="2"/>
        <scheme val="minor"/>
      </rPr>
      <t>area</t>
    </r>
    <r>
      <rPr>
        <sz val="10"/>
        <color theme="1"/>
        <rFont val="Calibri"/>
        <family val="2"/>
        <scheme val="minor"/>
      </rPr>
      <t xml:space="preserve"> =</t>
    </r>
  </si>
  <si>
    <t>kips / ft</t>
  </si>
  <si>
    <r>
      <t>Continuous Span Positive Moment = M</t>
    </r>
    <r>
      <rPr>
        <vertAlign val="subscript"/>
        <sz val="10"/>
        <color theme="1"/>
        <rFont val="Calibri"/>
        <family val="2"/>
        <scheme val="minor"/>
      </rPr>
      <t>area,c+</t>
    </r>
    <r>
      <rPr>
        <sz val="10"/>
        <color theme="1"/>
        <rFont val="Calibri"/>
        <family val="2"/>
        <scheme val="minor"/>
      </rPr>
      <t xml:space="preserve"> =</t>
    </r>
  </si>
  <si>
    <r>
      <t>Continuous Span Negative Moment = M</t>
    </r>
    <r>
      <rPr>
        <vertAlign val="subscript"/>
        <sz val="10"/>
        <color theme="1"/>
        <rFont val="Calibri"/>
        <family val="2"/>
        <scheme val="minor"/>
      </rPr>
      <t>area,c-</t>
    </r>
    <r>
      <rPr>
        <sz val="10"/>
        <color theme="1"/>
        <rFont val="Calibri"/>
        <family val="2"/>
        <scheme val="minor"/>
      </rPr>
      <t xml:space="preserve"> =</t>
    </r>
  </si>
  <si>
    <r>
      <t>Simple Span Positive Moment = M</t>
    </r>
    <r>
      <rPr>
        <vertAlign val="subscript"/>
        <sz val="10"/>
        <color theme="1"/>
        <rFont val="Calibri"/>
        <family val="2"/>
        <scheme val="minor"/>
      </rPr>
      <t>area,s+</t>
    </r>
    <r>
      <rPr>
        <sz val="10"/>
        <color theme="1"/>
        <rFont val="Calibri"/>
        <family val="2"/>
        <scheme val="minor"/>
      </rPr>
      <t xml:space="preserve"> =</t>
    </r>
  </si>
  <si>
    <t>k-ft (AISC Case 36)</t>
  </si>
  <si>
    <t>k-ft (AISC Case 39)</t>
  </si>
  <si>
    <t>k-ft (AISC Case 1)</t>
  </si>
  <si>
    <r>
      <t>Construction Area Load Moment = M</t>
    </r>
    <r>
      <rPr>
        <b/>
        <vertAlign val="subscript"/>
        <sz val="10"/>
        <color theme="1"/>
        <rFont val="Calibri"/>
        <family val="2"/>
        <scheme val="minor"/>
      </rPr>
      <t>area</t>
    </r>
    <r>
      <rPr>
        <b/>
        <sz val="10"/>
        <color theme="1"/>
        <rFont val="Calibri"/>
        <family val="2"/>
        <scheme val="minor"/>
      </rPr>
      <t xml:space="preserve"> =</t>
    </r>
  </si>
  <si>
    <t>Total Deck Pour Stage Moment:</t>
  </si>
  <si>
    <t>(AASHTO Guid Specs. For Temp. Works, LRFD 2)</t>
  </si>
  <si>
    <r>
      <t>Load Factor for Live Loads = f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 xml:space="preserve"> =</t>
    </r>
  </si>
  <si>
    <r>
      <t>Factored Superstructure Moment = M</t>
    </r>
    <r>
      <rPr>
        <b/>
        <vertAlign val="subscript"/>
        <sz val="10"/>
        <color theme="1"/>
        <rFont val="Calibri"/>
        <family val="2"/>
        <scheme val="minor"/>
      </rPr>
      <t>f-deck</t>
    </r>
    <r>
      <rPr>
        <b/>
        <sz val="10"/>
        <color theme="1"/>
        <rFont val="Calibri"/>
        <family val="2"/>
        <scheme val="minor"/>
      </rPr>
      <t xml:space="preserve"> =</t>
    </r>
  </si>
  <si>
    <r>
      <t>Factored Superstructure Moment = M</t>
    </r>
    <r>
      <rPr>
        <b/>
        <vertAlign val="subscript"/>
        <sz val="10"/>
        <color theme="1"/>
        <rFont val="Calibri"/>
        <family val="2"/>
        <scheme val="minor"/>
      </rPr>
      <t>f-erect</t>
    </r>
    <r>
      <rPr>
        <b/>
        <sz val="10"/>
        <color theme="1"/>
        <rFont val="Calibri"/>
        <family val="2"/>
        <scheme val="minor"/>
      </rPr>
      <t xml:space="preserve"> = f</t>
    </r>
    <r>
      <rPr>
        <b/>
        <vertAlign val="subscript"/>
        <sz val="10"/>
        <color theme="1"/>
        <rFont val="Calibri"/>
        <family val="2"/>
        <scheme val="minor"/>
      </rPr>
      <t>d</t>
    </r>
    <r>
      <rPr>
        <b/>
        <sz val="10"/>
        <color theme="1"/>
        <rFont val="Calibri"/>
        <family val="2"/>
        <scheme val="minor"/>
      </rPr>
      <t>M</t>
    </r>
    <r>
      <rPr>
        <b/>
        <vertAlign val="subscript"/>
        <sz val="10"/>
        <color theme="1"/>
        <rFont val="Calibri"/>
        <family val="2"/>
        <scheme val="minor"/>
      </rPr>
      <t>DL,steel</t>
    </r>
    <r>
      <rPr>
        <b/>
        <sz val="10"/>
        <color theme="1"/>
        <rFont val="Calibri"/>
        <family val="2"/>
        <scheme val="minor"/>
      </rPr>
      <t xml:space="preserve"> =</t>
    </r>
  </si>
  <si>
    <r>
      <t>Unfactored Superstructure Moment = M</t>
    </r>
    <r>
      <rPr>
        <b/>
        <vertAlign val="subscript"/>
        <sz val="10"/>
        <color theme="1"/>
        <rFont val="Calibri"/>
        <family val="2"/>
        <scheme val="minor"/>
      </rPr>
      <t>s-erect</t>
    </r>
    <r>
      <rPr>
        <b/>
        <sz val="10"/>
        <color theme="1"/>
        <rFont val="Calibri"/>
        <family val="2"/>
        <scheme val="minor"/>
      </rPr>
      <t xml:space="preserve"> = M</t>
    </r>
    <r>
      <rPr>
        <b/>
        <vertAlign val="subscript"/>
        <sz val="10"/>
        <color theme="1"/>
        <rFont val="Calibri"/>
        <family val="2"/>
        <scheme val="minor"/>
      </rPr>
      <t>DL,Steel</t>
    </r>
    <r>
      <rPr>
        <b/>
        <sz val="10"/>
        <color theme="1"/>
        <rFont val="Calibri"/>
        <family val="2"/>
        <scheme val="minor"/>
      </rPr>
      <t xml:space="preserve"> =</t>
    </r>
  </si>
  <si>
    <r>
      <t>Unfactored Superstructure Moment = M</t>
    </r>
    <r>
      <rPr>
        <b/>
        <vertAlign val="subscript"/>
        <sz val="10"/>
        <color theme="1"/>
        <rFont val="Calibri"/>
        <family val="2"/>
        <scheme val="minor"/>
      </rPr>
      <t>s-deck</t>
    </r>
    <r>
      <rPr>
        <b/>
        <sz val="10"/>
        <color theme="1"/>
        <rFont val="Calibri"/>
        <family val="2"/>
        <scheme val="minor"/>
      </rPr>
      <t xml:space="preserve"> =</t>
    </r>
  </si>
  <si>
    <r>
      <t>0.9M</t>
    </r>
    <r>
      <rPr>
        <i/>
        <vertAlign val="subscript"/>
        <sz val="10"/>
        <color theme="1"/>
        <rFont val="Calibri"/>
        <family val="2"/>
        <scheme val="minor"/>
      </rPr>
      <t>y,min</t>
    </r>
    <r>
      <rPr>
        <i/>
        <sz val="10"/>
        <color theme="1"/>
        <rFont val="Calibri"/>
        <family val="2"/>
        <scheme val="minor"/>
      </rPr>
      <t xml:space="preserve"> =</t>
    </r>
  </si>
  <si>
    <r>
      <t xml:space="preserve">Verify that Factored Deck Pour Stage Moment </t>
    </r>
    <r>
      <rPr>
        <sz val="10"/>
        <color theme="1"/>
        <rFont val="Calibri"/>
        <family val="2"/>
      </rPr>
      <t>≤</t>
    </r>
    <r>
      <rPr>
        <i/>
        <sz val="10"/>
        <color theme="1"/>
        <rFont val="Calibri"/>
        <family val="2"/>
        <scheme val="minor"/>
      </rPr>
      <t xml:space="preserve"> 90% of Yield Moment (M</t>
    </r>
    <r>
      <rPr>
        <i/>
        <vertAlign val="subscript"/>
        <sz val="10"/>
        <color theme="1"/>
        <rFont val="Calibri"/>
        <family val="2"/>
        <scheme val="minor"/>
      </rPr>
      <t>y</t>
    </r>
    <r>
      <rPr>
        <i/>
        <sz val="10"/>
        <color theme="1"/>
        <rFont val="Calibri"/>
        <family val="2"/>
        <scheme val="minor"/>
      </rPr>
      <t>).</t>
    </r>
  </si>
  <si>
    <t>Final Stage:</t>
  </si>
  <si>
    <t>From Beam/Girder Design Calculations</t>
  </si>
  <si>
    <r>
      <t>Unfactored Dead Load Moment due to Composite Loads = M</t>
    </r>
    <r>
      <rPr>
        <vertAlign val="subscript"/>
        <sz val="10"/>
        <color theme="1"/>
        <rFont val="Calibri"/>
        <family val="2"/>
        <scheme val="minor"/>
      </rPr>
      <t>DL,Comp</t>
    </r>
    <r>
      <rPr>
        <sz val="10"/>
        <color theme="1"/>
        <rFont val="Calibri"/>
        <family val="2"/>
        <scheme val="minor"/>
      </rPr>
      <t xml:space="preserve"> =</t>
    </r>
  </si>
  <si>
    <r>
      <t>Unfactored Dead Load Moment due to Wearing Surface = M</t>
    </r>
    <r>
      <rPr>
        <vertAlign val="subscript"/>
        <sz val="10"/>
        <color theme="1"/>
        <rFont val="Calibri"/>
        <family val="2"/>
        <scheme val="minor"/>
      </rPr>
      <t>DL,Wear</t>
    </r>
    <r>
      <rPr>
        <sz val="10"/>
        <color theme="1"/>
        <rFont val="Calibri"/>
        <family val="2"/>
        <scheme val="minor"/>
      </rPr>
      <t xml:space="preserve"> =</t>
    </r>
  </si>
  <si>
    <r>
      <t>Unfactored Live Load Plus Impact Moment = M</t>
    </r>
    <r>
      <rPr>
        <vertAlign val="subscript"/>
        <sz val="10"/>
        <color theme="1"/>
        <rFont val="Calibri"/>
        <family val="2"/>
        <scheme val="minor"/>
      </rPr>
      <t>LL+IM</t>
    </r>
    <r>
      <rPr>
        <sz val="10"/>
        <color theme="1"/>
        <rFont val="Calibri"/>
        <family val="2"/>
        <scheme val="minor"/>
      </rPr>
      <t xml:space="preserve"> =</t>
    </r>
  </si>
  <si>
    <t>AASHTO LRFD Table 3.4.1-1</t>
  </si>
  <si>
    <r>
      <t>Unfactored (Service I) Superstructure Moment = M</t>
    </r>
    <r>
      <rPr>
        <b/>
        <vertAlign val="subscript"/>
        <sz val="10"/>
        <color theme="1"/>
        <rFont val="Calibri"/>
        <family val="2"/>
        <scheme val="minor"/>
      </rPr>
      <t>s-final</t>
    </r>
    <r>
      <rPr>
        <b/>
        <sz val="10"/>
        <color theme="1"/>
        <rFont val="Calibri"/>
        <family val="2"/>
        <scheme val="minor"/>
      </rPr>
      <t xml:space="preserve"> =</t>
    </r>
  </si>
  <si>
    <r>
      <t>Factored (Strength I) Superstructure Moment = M</t>
    </r>
    <r>
      <rPr>
        <b/>
        <vertAlign val="subscript"/>
        <sz val="10"/>
        <color theme="1"/>
        <rFont val="Calibri"/>
        <family val="2"/>
        <scheme val="minor"/>
      </rPr>
      <t>f-final</t>
    </r>
    <r>
      <rPr>
        <b/>
        <sz val="10"/>
        <color theme="1"/>
        <rFont val="Calibri"/>
        <family val="2"/>
        <scheme val="minor"/>
      </rPr>
      <t xml:space="preserve"> =</t>
    </r>
  </si>
  <si>
    <t>FHWA Steel Bridge Design Handbook, Volume 13, Section 2.3.1</t>
  </si>
  <si>
    <t>Bracing Loads from Beam/Girder Moments:</t>
  </si>
  <si>
    <r>
      <t>Unbraced Length = L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 S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</si>
  <si>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r>
      <t>Effective Moment of Inertia = I</t>
    </r>
    <r>
      <rPr>
        <vertAlign val="subscript"/>
        <sz val="10"/>
        <color theme="1"/>
        <rFont val="Calibri"/>
        <family val="2"/>
        <scheme val="minor"/>
      </rPr>
      <t>eff</t>
    </r>
    <r>
      <rPr>
        <sz val="10"/>
        <color theme="1"/>
        <rFont val="Calibri"/>
        <family val="2"/>
        <scheme val="minor"/>
      </rPr>
      <t xml:space="preserve"> =</t>
    </r>
  </si>
  <si>
    <r>
      <t>Moment Modification Factor = C</t>
    </r>
    <r>
      <rPr>
        <vertAlign val="subscript"/>
        <sz val="10"/>
        <color theme="1"/>
        <rFont val="Calibri"/>
        <family val="2"/>
        <scheme val="minor"/>
      </rPr>
      <t>bb</t>
    </r>
    <r>
      <rPr>
        <sz val="10"/>
        <color theme="1"/>
        <rFont val="Calibri"/>
        <family val="2"/>
        <scheme val="minor"/>
      </rPr>
      <t xml:space="preserve"> =</t>
    </r>
  </si>
  <si>
    <r>
      <t>Flange Centroid Distance = h</t>
    </r>
    <r>
      <rPr>
        <vertAlign val="sub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=</t>
    </r>
  </si>
  <si>
    <r>
      <t>Top Flange Out-of-Plane Moment of Inertia = I</t>
    </r>
    <r>
      <rPr>
        <vertAlign val="subscript"/>
        <sz val="10"/>
        <color theme="1"/>
        <rFont val="Calibri"/>
        <family val="2"/>
        <scheme val="minor"/>
      </rPr>
      <t>y,top</t>
    </r>
    <r>
      <rPr>
        <sz val="10"/>
        <color theme="1"/>
        <rFont val="Calibri"/>
        <family val="2"/>
        <scheme val="minor"/>
      </rPr>
      <t xml:space="preserve"> =</t>
    </r>
  </si>
  <si>
    <r>
      <t>Bottom Flange Out-of-Plane Moment of Inertia = I</t>
    </r>
    <r>
      <rPr>
        <vertAlign val="subscript"/>
        <sz val="10"/>
        <color theme="1"/>
        <rFont val="Calibri"/>
        <family val="2"/>
        <scheme val="minor"/>
      </rPr>
      <t>y,bot</t>
    </r>
    <r>
      <rPr>
        <sz val="10"/>
        <color theme="1"/>
        <rFont val="Calibri"/>
        <family val="2"/>
        <scheme val="minor"/>
      </rPr>
      <t xml:space="preserve"> =</t>
    </r>
  </si>
  <si>
    <r>
      <t>in</t>
    </r>
    <r>
      <rPr>
        <vertAlign val="superscript"/>
        <sz val="10"/>
        <color theme="1"/>
        <rFont val="Calibri"/>
        <family val="2"/>
        <scheme val="minor"/>
      </rPr>
      <t>4</t>
    </r>
    <r>
      <rPr>
        <sz val="10"/>
        <color theme="1"/>
        <rFont val="Calibri"/>
        <family val="2"/>
        <scheme val="minor"/>
      </rPr>
      <t xml:space="preserve"> </t>
    </r>
    <r>
      <rPr>
        <sz val="9"/>
        <color theme="1"/>
        <rFont val="Calibri"/>
        <family val="2"/>
        <scheme val="minor"/>
      </rPr>
      <t>(FHWA SBDH, 13-2.3.1)</t>
    </r>
  </si>
  <si>
    <r>
      <t>Design Effective Moment of Inertia = I</t>
    </r>
    <r>
      <rPr>
        <vertAlign val="subscript"/>
        <sz val="10"/>
        <color theme="1"/>
        <rFont val="Calibri"/>
        <family val="2"/>
        <scheme val="minor"/>
      </rPr>
      <t>eff</t>
    </r>
    <r>
      <rPr>
        <sz val="10"/>
        <color theme="1"/>
        <rFont val="Calibri"/>
        <family val="2"/>
        <scheme val="minor"/>
      </rPr>
      <t xml:space="preserve"> =</t>
    </r>
  </si>
  <si>
    <t>(Conservative)</t>
  </si>
  <si>
    <r>
      <t>Parameters to Calculate Moment Resisted by Nodal Torsional Brace (M</t>
    </r>
    <r>
      <rPr>
        <b/>
        <i/>
        <vertAlign val="subscript"/>
        <sz val="10"/>
        <color theme="1"/>
        <rFont val="Calibri"/>
        <family val="2"/>
        <scheme val="minor"/>
      </rPr>
      <t>br</t>
    </r>
    <r>
      <rPr>
        <b/>
        <i/>
        <sz val="10"/>
        <color theme="1"/>
        <rFont val="Calibri"/>
        <family val="2"/>
        <scheme val="minor"/>
      </rPr>
      <t>):</t>
    </r>
  </si>
  <si>
    <r>
      <t>Maximum Moment = M</t>
    </r>
    <r>
      <rPr>
        <vertAlign val="subscript"/>
        <sz val="10"/>
        <color theme="1"/>
        <rFont val="Calibri"/>
        <family val="2"/>
        <scheme val="minor"/>
      </rPr>
      <t>f-erect</t>
    </r>
    <r>
      <rPr>
        <sz val="10"/>
        <color theme="1"/>
        <rFont val="Calibri"/>
        <family val="2"/>
        <scheme val="minor"/>
      </rPr>
      <t xml:space="preserve"> =</t>
    </r>
  </si>
  <si>
    <t>k-inches</t>
  </si>
  <si>
    <r>
      <t>Maximum Moment = M</t>
    </r>
    <r>
      <rPr>
        <vertAlign val="subscript"/>
        <sz val="10"/>
        <color theme="1"/>
        <rFont val="Calibri"/>
        <family val="2"/>
        <scheme val="minor"/>
      </rPr>
      <t>f-deck</t>
    </r>
    <r>
      <rPr>
        <sz val="10"/>
        <color theme="1"/>
        <rFont val="Calibri"/>
        <family val="2"/>
        <scheme val="minor"/>
      </rPr>
      <t xml:space="preserve"> =</t>
    </r>
  </si>
  <si>
    <r>
      <t>Maximum Moment = M</t>
    </r>
    <r>
      <rPr>
        <vertAlign val="subscript"/>
        <sz val="10"/>
        <color theme="1"/>
        <rFont val="Calibri"/>
        <family val="2"/>
        <scheme val="minor"/>
      </rPr>
      <t>f-final</t>
    </r>
    <r>
      <rPr>
        <sz val="10"/>
        <color theme="1"/>
        <rFont val="Calibri"/>
        <family val="2"/>
        <scheme val="minor"/>
      </rPr>
      <t xml:space="preserve"> =</t>
    </r>
  </si>
  <si>
    <t>Note: Moment is ignored for simple spans since compression flange is continuously braced by the deck slab.</t>
  </si>
  <si>
    <t>Load Factors and Load Combinations for Crossframe Design:</t>
  </si>
  <si>
    <t>Load Summary:</t>
  </si>
  <si>
    <t>Stage</t>
  </si>
  <si>
    <t>DL</t>
  </si>
  <si>
    <t>LL</t>
  </si>
  <si>
    <t>CH</t>
  </si>
  <si>
    <t>WS</t>
  </si>
  <si>
    <t>Design</t>
  </si>
  <si>
    <t>Dead Load</t>
  </si>
  <si>
    <t>Live Load</t>
  </si>
  <si>
    <t>Wind Load</t>
  </si>
  <si>
    <t>Erection</t>
  </si>
  <si>
    <t>Final</t>
  </si>
  <si>
    <t>Deck Pour</t>
  </si>
  <si>
    <t>Top of Crossframe Loads (kips)</t>
  </si>
  <si>
    <t>Bottom of Crossframe Loads (kips)</t>
  </si>
  <si>
    <t>Load Combinations:</t>
  </si>
  <si>
    <t>Load</t>
  </si>
  <si>
    <t>Comb.</t>
  </si>
  <si>
    <t>Reference</t>
  </si>
  <si>
    <t>Temp. Works</t>
  </si>
  <si>
    <t>AASHTO</t>
  </si>
  <si>
    <t>LRFD Bridge</t>
  </si>
  <si>
    <t>LRFD 1</t>
  </si>
  <si>
    <t>LRFD 2</t>
  </si>
  <si>
    <t>LRFD 9</t>
  </si>
  <si>
    <t>Service II</t>
  </si>
  <si>
    <t>Strength III</t>
  </si>
  <si>
    <r>
      <t>M</t>
    </r>
    <r>
      <rPr>
        <b/>
        <vertAlign val="subscript"/>
        <sz val="10"/>
        <color theme="1"/>
        <rFont val="Calibri"/>
        <family val="2"/>
        <scheme val="minor"/>
      </rPr>
      <t>br</t>
    </r>
  </si>
  <si>
    <t>Load Factors</t>
  </si>
  <si>
    <t>Design Loads and Moments:</t>
  </si>
  <si>
    <r>
      <t>F</t>
    </r>
    <r>
      <rPr>
        <b/>
        <vertAlign val="subscript"/>
        <sz val="10"/>
        <color theme="1"/>
        <rFont val="Calibri"/>
        <family val="2"/>
        <scheme val="minor"/>
      </rPr>
      <t>T</t>
    </r>
  </si>
  <si>
    <r>
      <t>F</t>
    </r>
    <r>
      <rPr>
        <b/>
        <vertAlign val="subscript"/>
        <sz val="10"/>
        <color theme="1"/>
        <rFont val="Calibri"/>
        <family val="2"/>
        <scheme val="minor"/>
      </rPr>
      <t>B</t>
    </r>
  </si>
  <si>
    <t>(kips)</t>
  </si>
  <si>
    <t>Required Crossframe Stiffness:</t>
  </si>
  <si>
    <r>
      <t xml:space="preserve">Strength Reduction Factor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</si>
  <si>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t>FHWA Steel Bridge Design Handbook, Volume 13</t>
  </si>
  <si>
    <t>Stiffness Parameters:</t>
  </si>
  <si>
    <t>Beam/Girder Moments:</t>
  </si>
  <si>
    <r>
      <t>Moment at Deck Pour Stage = M</t>
    </r>
    <r>
      <rPr>
        <vertAlign val="subscript"/>
        <sz val="10"/>
        <color theme="1"/>
        <rFont val="Calibri"/>
        <family val="2"/>
        <scheme val="minor"/>
      </rPr>
      <t>f2</t>
    </r>
    <r>
      <rPr>
        <sz val="10"/>
        <color theme="1"/>
        <rFont val="Calibri"/>
        <family val="2"/>
        <scheme val="minor"/>
      </rPr>
      <t xml:space="preserve"> =</t>
    </r>
  </si>
  <si>
    <r>
      <t>Moment at Final Stage = M</t>
    </r>
    <r>
      <rPr>
        <vertAlign val="subscript"/>
        <sz val="10"/>
        <color theme="1"/>
        <rFont val="Calibri"/>
        <family val="2"/>
        <scheme val="minor"/>
      </rPr>
      <t>f3</t>
    </r>
    <r>
      <rPr>
        <sz val="10"/>
        <color theme="1"/>
        <rFont val="Calibri"/>
        <family val="2"/>
        <scheme val="minor"/>
      </rPr>
      <t xml:space="preserve"> =</t>
    </r>
  </si>
  <si>
    <t>Required Stiffness:</t>
  </si>
  <si>
    <t>(Skewed Crossframe Torsional Stiffness, FHWA SBDH, V.13, Eq. 13 &amp; 19)</t>
  </si>
  <si>
    <t>(FHWA SBDH, V.13, 2.3.1)</t>
  </si>
  <si>
    <r>
      <t>Moment at Beam/Girder Erection Stage = M</t>
    </r>
    <r>
      <rPr>
        <vertAlign val="subscript"/>
        <sz val="10"/>
        <color theme="1"/>
        <rFont val="Calibri"/>
        <family val="2"/>
        <scheme val="minor"/>
      </rPr>
      <t>f1</t>
    </r>
    <r>
      <rPr>
        <sz val="10"/>
        <color theme="1"/>
        <rFont val="Calibri"/>
        <family val="2"/>
        <scheme val="minor"/>
      </rPr>
      <t xml:space="preserve"> =</t>
    </r>
  </si>
  <si>
    <t>k-inch / radian</t>
  </si>
  <si>
    <r>
      <t xml:space="preserve">Torsional Stiffness at Erection Deck Pour Stage = 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t2</t>
    </r>
    <r>
      <rPr>
        <b/>
        <sz val="10"/>
        <color theme="1"/>
        <rFont val="Calibri"/>
        <family val="2"/>
        <scheme val="minor"/>
      </rPr>
      <t xml:space="preserve"> =</t>
    </r>
  </si>
  <si>
    <r>
      <t xml:space="preserve">Torsional Stiffness at Erection Final Stage = 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t3</t>
    </r>
    <r>
      <rPr>
        <b/>
        <sz val="10"/>
        <color theme="1"/>
        <rFont val="Calibri"/>
        <family val="2"/>
        <scheme val="minor"/>
      </rPr>
      <t xml:space="preserve"> =</t>
    </r>
  </si>
  <si>
    <r>
      <t xml:space="preserve">Torsional Stiff. at Erection Beam/Girder Erection Stage = 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Calibri"/>
        <family val="2"/>
        <scheme val="minor"/>
      </rPr>
      <t>t1</t>
    </r>
    <r>
      <rPr>
        <b/>
        <sz val="10"/>
        <color theme="1"/>
        <rFont val="Calibri"/>
        <family val="2"/>
        <scheme val="minor"/>
      </rPr>
      <t xml:space="preserve"> =</t>
    </r>
  </si>
  <si>
    <t>Calculated Crossframe Stiffness:</t>
  </si>
  <si>
    <r>
      <t>Crossframe Height = 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</si>
  <si>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Max. Diagonal Length = L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</si>
  <si>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Horizontal Angle Area = A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</si>
  <si>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r>
      <t>Horizontal Angle Eccentricity = y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</si>
  <si>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r>
      <t>Horizontal Angle Thickness = t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</si>
  <si>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r>
      <t>Girder Moment of Inertia = I</t>
    </r>
    <r>
      <rPr>
        <vertAlign val="subscript"/>
        <sz val="10"/>
        <color theme="1"/>
        <rFont val="Calibri"/>
        <family val="2"/>
        <scheme val="minor"/>
      </rPr>
      <t>x</t>
    </r>
    <r>
      <rPr>
        <sz val="10"/>
        <color theme="1"/>
        <rFont val="Calibri"/>
        <family val="2"/>
        <scheme val="minor"/>
      </rPr>
      <t xml:space="preserve"> =</t>
    </r>
  </si>
  <si>
    <r>
      <t>Connection Stiffener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</si>
  <si>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Angle Stiffness Reduction:</t>
  </si>
  <si>
    <r>
      <t>1.062 - 0.087(S / 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) - 0.159y - 0.403t</t>
    </r>
  </si>
  <si>
    <r>
      <t>Stiffness Reduction Fraction = R</t>
    </r>
    <r>
      <rPr>
        <vertAlign val="subscript"/>
        <sz val="10"/>
        <rFont val="Calibri"/>
        <family val="2"/>
        <scheme val="minor"/>
      </rPr>
      <t>X</t>
    </r>
    <r>
      <rPr>
        <sz val="10"/>
        <rFont val="Calibri"/>
        <family val="2"/>
        <scheme val="minor"/>
      </rPr>
      <t xml:space="preserve"> =</t>
    </r>
  </si>
  <si>
    <r>
      <t>Horizontal Angle Stiffness Reduction = R</t>
    </r>
    <r>
      <rPr>
        <vertAlign val="subscript"/>
        <sz val="10"/>
        <color theme="1"/>
        <rFont val="Calibri"/>
        <family val="2"/>
        <scheme val="minor"/>
      </rPr>
      <t>Xh</t>
    </r>
    <r>
      <rPr>
        <sz val="10"/>
        <color theme="1"/>
        <rFont val="Calibri"/>
        <family val="2"/>
        <scheme val="minor"/>
      </rPr>
      <t xml:space="preserve"> =</t>
    </r>
  </si>
  <si>
    <r>
      <t>Diagonal Angle Stiffness Reduction = R</t>
    </r>
    <r>
      <rPr>
        <vertAlign val="subscript"/>
        <sz val="10"/>
        <color theme="1"/>
        <rFont val="Calibri"/>
        <family val="2"/>
        <scheme val="minor"/>
      </rPr>
      <t>Xc</t>
    </r>
    <r>
      <rPr>
        <sz val="10"/>
        <color theme="1"/>
        <rFont val="Calibri"/>
        <family val="2"/>
        <scheme val="minor"/>
      </rPr>
      <t xml:space="preserve"> =</t>
    </r>
  </si>
  <si>
    <r>
      <t>Diagonal Angle Area = A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</si>
  <si>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Diagonal Angle Eccentricity = y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</si>
  <si>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Diagonal Angle Thickness = t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</si>
  <si>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Horizontal Angle Effective Area = A</t>
    </r>
    <r>
      <rPr>
        <b/>
        <vertAlign val="subscript"/>
        <sz val="10"/>
        <color theme="1"/>
        <rFont val="Calibri"/>
        <family val="2"/>
        <scheme val="minor"/>
      </rPr>
      <t>h</t>
    </r>
    <r>
      <rPr>
        <b/>
        <sz val="10"/>
        <color theme="1"/>
        <rFont val="Calibri"/>
        <family val="2"/>
        <scheme val="minor"/>
      </rPr>
      <t xml:space="preserve"> =</t>
    </r>
  </si>
  <si>
    <r>
      <t>Diagonal Angle Effective Area = A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 xml:space="preserve"> =</t>
    </r>
  </si>
  <si>
    <t>Crossframe Stiffness:</t>
  </si>
  <si>
    <t>Battistini</t>
  </si>
  <si>
    <t>FHWA Steel Bridge Design Handbook, Volume 13, 2.3.2-4</t>
  </si>
  <si>
    <t>Web Distortion Stiffness: Ignored Since a Full-Depth Web Stiffener is Used with the Crossframe.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</si>
  <si>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sec</t>
    </r>
    <r>
      <rPr>
        <sz val="10"/>
        <color theme="1"/>
        <rFont val="Calibri"/>
        <family val="2"/>
        <scheme val="minor"/>
      </rPr>
      <t xml:space="preserve"> =</t>
    </r>
  </si>
  <si>
    <t>∞</t>
  </si>
  <si>
    <t>(Assume Infinite Web Stiffness)</t>
  </si>
  <si>
    <t>In-Plane Stiffness of Girders:</t>
  </si>
  <si>
    <t>Combined Stiffness:</t>
  </si>
  <si>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=</t>
    </r>
  </si>
  <si>
    <t>k-inch / radian (Beam/girder Erection and Deck Pour Stages)</t>
  </si>
  <si>
    <t>k-inch / radian (Final Stage)</t>
  </si>
  <si>
    <t>Beam/Girder Erection</t>
  </si>
  <si>
    <t>Design Stage</t>
  </si>
  <si>
    <t>Required</t>
  </si>
  <si>
    <t>Stiffness</t>
  </si>
  <si>
    <t>k-in. / rad.</t>
  </si>
  <si>
    <t>Provided</t>
  </si>
  <si>
    <r>
      <t>b</t>
    </r>
    <r>
      <rPr>
        <b/>
        <vertAlign val="subscript"/>
        <sz val="10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b</t>
    </r>
    <r>
      <rPr>
        <b/>
        <vertAlign val="subscript"/>
        <sz val="10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 xml:space="preserve"> ?</t>
    </r>
  </si>
  <si>
    <t>Adequacy</t>
  </si>
  <si>
    <t>Performance</t>
  </si>
  <si>
    <t>Crossframe (Truss) Analysis:</t>
  </si>
  <si>
    <t>Span Length = S =</t>
  </si>
  <si>
    <r>
      <t>Truss Height = 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</si>
  <si>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Truss Drop = 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=</t>
    </r>
  </si>
  <si>
    <r>
      <t>Length = L</t>
    </r>
    <r>
      <rPr>
        <vertAlign val="subscript"/>
        <sz val="10"/>
        <color theme="1"/>
        <rFont val="Calibri"/>
        <family val="2"/>
        <scheme val="minor"/>
      </rPr>
      <t>AC</t>
    </r>
    <r>
      <rPr>
        <sz val="10"/>
        <color theme="1"/>
        <rFont val="Calibri"/>
        <family val="2"/>
        <scheme val="minor"/>
      </rPr>
      <t xml:space="preserve"> = (S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+ h</t>
    </r>
    <r>
      <rPr>
        <vertAlign val="subscript"/>
        <sz val="10"/>
        <color theme="1"/>
        <rFont val="Calibri"/>
        <family val="2"/>
        <scheme val="minor"/>
      </rPr>
      <t>D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</si>
  <si>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Angle = 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>AC</t>
    </r>
    <r>
      <rPr>
        <sz val="10"/>
        <color theme="1"/>
        <rFont val="Calibri"/>
        <family val="2"/>
        <scheme val="minor"/>
      </rPr>
      <t xml:space="preserve"> = ATAN(h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/ S) =</t>
    </r>
  </si>
  <si>
    <r>
      <t>Length = L</t>
    </r>
    <r>
      <rPr>
        <vertAlign val="subscript"/>
        <sz val="10"/>
        <color theme="1"/>
        <rFont val="Calibri"/>
        <family val="2"/>
        <scheme val="minor"/>
      </rPr>
      <t>AD</t>
    </r>
    <r>
      <rPr>
        <sz val="10"/>
        <color theme="1"/>
        <rFont val="Calibri"/>
        <family val="2"/>
        <scheme val="minor"/>
      </rPr>
      <t xml:space="preserve"> = [S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+ (h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+ 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</si>
  <si>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Angle = 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>AD</t>
    </r>
    <r>
      <rPr>
        <sz val="10"/>
        <color theme="1"/>
        <rFont val="Calibri"/>
        <family val="2"/>
        <scheme val="minor"/>
      </rPr>
      <t xml:space="preserve"> = ATAN[(h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+ 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) / S] =</t>
    </r>
  </si>
  <si>
    <r>
      <t>Length = L</t>
    </r>
    <r>
      <rPr>
        <vertAlign val="subscript"/>
        <sz val="10"/>
        <color theme="1"/>
        <rFont val="Calibri"/>
        <family val="2"/>
        <scheme val="minor"/>
      </rPr>
      <t>BC</t>
    </r>
    <r>
      <rPr>
        <sz val="10"/>
        <color theme="1"/>
        <rFont val="Calibri"/>
        <family val="2"/>
        <scheme val="minor"/>
      </rPr>
      <t xml:space="preserve"> = [S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+ (h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- 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)</t>
    </r>
    <r>
      <rPr>
        <vertAlign val="super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]</t>
    </r>
    <r>
      <rPr>
        <vertAlign val="superscript"/>
        <sz val="10"/>
        <color theme="1"/>
        <rFont val="Calibri"/>
        <family val="2"/>
        <scheme val="minor"/>
      </rPr>
      <t>1/2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</si>
  <si>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Angle = </t>
    </r>
    <r>
      <rPr>
        <sz val="10"/>
        <color theme="1"/>
        <rFont val="Symbol"/>
        <family val="1"/>
        <charset val="2"/>
      </rPr>
      <t>q</t>
    </r>
    <r>
      <rPr>
        <vertAlign val="subscript"/>
        <sz val="10"/>
        <color theme="1"/>
        <rFont val="Calibri"/>
        <family val="2"/>
        <scheme val="minor"/>
      </rPr>
      <t>BC</t>
    </r>
    <r>
      <rPr>
        <sz val="10"/>
        <color theme="1"/>
        <rFont val="Calibri"/>
        <family val="2"/>
        <scheme val="minor"/>
      </rPr>
      <t xml:space="preserve"> = ATAN[(h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- h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) / S] =</t>
    </r>
  </si>
  <si>
    <t>Overall Crossframe Geometry:</t>
  </si>
  <si>
    <r>
      <t>F</t>
    </r>
    <r>
      <rPr>
        <b/>
        <vertAlign val="subscript"/>
        <sz val="10"/>
        <color theme="1"/>
        <rFont val="Calibri"/>
        <family val="2"/>
        <scheme val="minor"/>
      </rPr>
      <t>BC</t>
    </r>
    <r>
      <rPr>
        <b/>
        <sz val="10"/>
        <color theme="1"/>
        <rFont val="Calibri"/>
        <family val="2"/>
        <scheme val="minor"/>
      </rPr>
      <t xml:space="preserve"> (kips)</t>
    </r>
  </si>
  <si>
    <r>
      <t>F</t>
    </r>
    <r>
      <rPr>
        <b/>
        <vertAlign val="subscript"/>
        <sz val="10"/>
        <color theme="1"/>
        <rFont val="Calibri"/>
        <family val="2"/>
        <scheme val="minor"/>
      </rPr>
      <t>AD</t>
    </r>
    <r>
      <rPr>
        <b/>
        <sz val="10"/>
        <color theme="1"/>
        <rFont val="Calibri"/>
        <family val="2"/>
        <scheme val="minor"/>
      </rPr>
      <t xml:space="preserve"> (kips)</t>
    </r>
  </si>
  <si>
    <t>Reaction</t>
  </si>
  <si>
    <r>
      <t>Due to F</t>
    </r>
    <r>
      <rPr>
        <b/>
        <vertAlign val="subscript"/>
        <sz val="10"/>
        <color theme="1"/>
        <rFont val="Calibri"/>
        <family val="2"/>
        <scheme val="minor"/>
      </rPr>
      <t>T</t>
    </r>
  </si>
  <si>
    <r>
      <t>Due to F</t>
    </r>
    <r>
      <rPr>
        <b/>
        <vertAlign val="subscript"/>
        <sz val="10"/>
        <color theme="1"/>
        <rFont val="Calibri"/>
        <family val="2"/>
        <scheme val="minor"/>
      </rPr>
      <t>B</t>
    </r>
  </si>
  <si>
    <t>(k-inches)</t>
  </si>
  <si>
    <t>Tension</t>
  </si>
  <si>
    <t>Compression</t>
  </si>
  <si>
    <t>Steel Erection Stage</t>
  </si>
  <si>
    <t>Final Stage</t>
  </si>
  <si>
    <t>AD</t>
  </si>
  <si>
    <t>BC</t>
  </si>
  <si>
    <t>Strength Load Combinations</t>
  </si>
  <si>
    <t>Service II Load Combination</t>
  </si>
  <si>
    <t>Steel</t>
  </si>
  <si>
    <t>Erect. Stage</t>
  </si>
  <si>
    <t>Externally Applied Loads</t>
  </si>
  <si>
    <r>
      <t>Member Forces due to F</t>
    </r>
    <r>
      <rPr>
        <b/>
        <vertAlign val="subscript"/>
        <sz val="10"/>
        <color theme="1"/>
        <rFont val="Calibri"/>
        <family val="2"/>
        <scheme val="minor"/>
      </rPr>
      <t>T</t>
    </r>
    <r>
      <rPr>
        <b/>
        <sz val="10"/>
        <color theme="1"/>
        <rFont val="Calibri"/>
        <family val="2"/>
        <scheme val="minor"/>
      </rPr>
      <t xml:space="preserve"> and F</t>
    </r>
    <r>
      <rPr>
        <b/>
        <vertAlign val="subscript"/>
        <sz val="10"/>
        <color theme="1"/>
        <rFont val="Calibri"/>
        <family val="2"/>
        <scheme val="minor"/>
      </rPr>
      <t>B</t>
    </r>
  </si>
  <si>
    <r>
      <t>Member Forces Due to Externally Applied Moments on Crossframe (M</t>
    </r>
    <r>
      <rPr>
        <b/>
        <i/>
        <vertAlign val="subscript"/>
        <sz val="10"/>
        <color theme="1"/>
        <rFont val="Calibri"/>
        <family val="2"/>
        <scheme val="minor"/>
      </rPr>
      <t>br</t>
    </r>
    <r>
      <rPr>
        <b/>
        <i/>
        <sz val="10"/>
        <color theme="1"/>
        <rFont val="Calibri"/>
        <family val="2"/>
        <scheme val="minor"/>
      </rPr>
      <t>):</t>
    </r>
  </si>
  <si>
    <r>
      <t>Member Forces Due to Externally Applied Loads on Crossframe (F</t>
    </r>
    <r>
      <rPr>
        <b/>
        <i/>
        <vertAlign val="subscript"/>
        <sz val="10"/>
        <color theme="1"/>
        <rFont val="Calibri"/>
        <family val="2"/>
        <scheme val="minor"/>
      </rPr>
      <t>T</t>
    </r>
    <r>
      <rPr>
        <b/>
        <i/>
        <sz val="10"/>
        <color theme="1"/>
        <rFont val="Calibri"/>
        <family val="2"/>
        <scheme val="minor"/>
      </rPr>
      <t xml:space="preserve"> and F</t>
    </r>
    <r>
      <rPr>
        <b/>
        <i/>
        <vertAlign val="subscript"/>
        <sz val="10"/>
        <color theme="1"/>
        <rFont val="Calibri"/>
        <family val="2"/>
        <scheme val="minor"/>
      </rPr>
      <t>B</t>
    </r>
    <r>
      <rPr>
        <b/>
        <i/>
        <sz val="10"/>
        <color theme="1"/>
        <rFont val="Calibri"/>
        <family val="2"/>
        <scheme val="minor"/>
      </rPr>
      <t>):</t>
    </r>
  </si>
  <si>
    <r>
      <t>Member Force Summary (Due to F</t>
    </r>
    <r>
      <rPr>
        <b/>
        <i/>
        <vertAlign val="subscript"/>
        <sz val="10"/>
        <color theme="1"/>
        <rFont val="Calibri"/>
        <family val="2"/>
        <scheme val="minor"/>
      </rPr>
      <t>T</t>
    </r>
    <r>
      <rPr>
        <b/>
        <i/>
        <sz val="10"/>
        <color theme="1"/>
        <rFont val="Calibri"/>
        <family val="2"/>
        <scheme val="minor"/>
      </rPr>
      <t xml:space="preserve"> and F</t>
    </r>
    <r>
      <rPr>
        <b/>
        <i/>
        <vertAlign val="subscript"/>
        <sz val="10"/>
        <color theme="1"/>
        <rFont val="Calibri"/>
        <family val="2"/>
        <scheme val="minor"/>
      </rPr>
      <t>B</t>
    </r>
    <r>
      <rPr>
        <b/>
        <i/>
        <sz val="10"/>
        <color theme="1"/>
        <rFont val="Calibri"/>
        <family val="2"/>
        <scheme val="minor"/>
      </rPr>
      <t>):</t>
    </r>
  </si>
  <si>
    <t>Crossframe Spacing = S =</t>
  </si>
  <si>
    <r>
      <t>Diagonal BC Length = L</t>
    </r>
    <r>
      <rPr>
        <vertAlign val="subscript"/>
        <sz val="10"/>
        <color theme="1"/>
        <rFont val="Calibri"/>
        <family val="2"/>
        <scheme val="minor"/>
      </rPr>
      <t>BC</t>
    </r>
    <r>
      <rPr>
        <sz val="10"/>
        <color theme="1"/>
        <rFont val="Calibri"/>
        <family val="2"/>
        <scheme val="minor"/>
      </rPr>
      <t xml:space="preserve"> =</t>
    </r>
  </si>
  <si>
    <t>Moment on Crossframe at Beam/Girder Erection Stage:</t>
  </si>
  <si>
    <r>
      <t>M</t>
    </r>
    <r>
      <rPr>
        <vertAlign val="subscript"/>
        <sz val="10"/>
        <color theme="1"/>
        <rFont val="Calibri"/>
        <family val="2"/>
        <scheme val="minor"/>
      </rPr>
      <t>br,erect</t>
    </r>
    <r>
      <rPr>
        <sz val="10"/>
        <color theme="1"/>
        <rFont val="Calibri"/>
        <family val="2"/>
        <scheme val="minor"/>
      </rPr>
      <t xml:space="preserve"> =</t>
    </r>
  </si>
  <si>
    <t>Moment on Crossframe at Deck Pour Stage:</t>
  </si>
  <si>
    <r>
      <t>M</t>
    </r>
    <r>
      <rPr>
        <vertAlign val="subscript"/>
        <sz val="10"/>
        <color theme="1"/>
        <rFont val="Calibri"/>
        <family val="2"/>
        <scheme val="minor"/>
      </rPr>
      <t>br,deck</t>
    </r>
    <r>
      <rPr>
        <sz val="10"/>
        <color theme="1"/>
        <rFont val="Calibri"/>
        <family val="2"/>
        <scheme val="minor"/>
      </rPr>
      <t xml:space="preserve"> =</t>
    </r>
  </si>
  <si>
    <t>Moment on Crossframe at Final Stage:</t>
  </si>
  <si>
    <r>
      <t>M</t>
    </r>
    <r>
      <rPr>
        <vertAlign val="subscript"/>
        <sz val="10"/>
        <color theme="1"/>
        <rFont val="Calibri"/>
        <family val="2"/>
        <scheme val="minor"/>
      </rPr>
      <t>br,final</t>
    </r>
    <r>
      <rPr>
        <sz val="10"/>
        <color theme="1"/>
        <rFont val="Calibri"/>
        <family val="2"/>
        <scheme val="minor"/>
      </rPr>
      <t xml:space="preserve"> =</t>
    </r>
  </si>
  <si>
    <t>Construction Stage</t>
  </si>
  <si>
    <t>Applied</t>
  </si>
  <si>
    <t>Chord Force</t>
  </si>
  <si>
    <r>
      <t>F = M</t>
    </r>
    <r>
      <rPr>
        <b/>
        <vertAlign val="subscript"/>
        <sz val="10"/>
        <color theme="1"/>
        <rFont val="Calibri"/>
        <family val="2"/>
        <scheme val="minor"/>
      </rPr>
      <t>br</t>
    </r>
    <r>
      <rPr>
        <b/>
        <sz val="10"/>
        <color theme="1"/>
        <rFont val="Calibri"/>
        <family val="2"/>
        <scheme val="minor"/>
      </rPr>
      <t xml:space="preserve"> / h</t>
    </r>
    <r>
      <rPr>
        <b/>
        <vertAlign val="subscript"/>
        <sz val="10"/>
        <color theme="1"/>
        <rFont val="Calibri"/>
        <family val="2"/>
        <scheme val="minor"/>
      </rPr>
      <t>b</t>
    </r>
  </si>
  <si>
    <t>Type</t>
  </si>
  <si>
    <t>System</t>
  </si>
  <si>
    <t>Truss</t>
  </si>
  <si>
    <r>
      <t>Member Forces due to M</t>
    </r>
    <r>
      <rPr>
        <b/>
        <vertAlign val="subscript"/>
        <sz val="10"/>
        <color theme="1"/>
        <rFont val="Calibri"/>
        <family val="2"/>
        <scheme val="minor"/>
      </rPr>
      <t>br</t>
    </r>
  </si>
  <si>
    <r>
      <t>Maximum Factored Load Applied to Erection Bolt = P</t>
    </r>
    <r>
      <rPr>
        <b/>
        <vertAlign val="subscript"/>
        <sz val="10"/>
        <color theme="1"/>
        <rFont val="Calibri"/>
        <family val="2"/>
        <scheme val="minor"/>
      </rPr>
      <t>bolt-f,F1</t>
    </r>
    <r>
      <rPr>
        <b/>
        <sz val="10"/>
        <color theme="1"/>
        <rFont val="Calibri"/>
        <family val="2"/>
        <scheme val="minor"/>
      </rPr>
      <t xml:space="preserve"> =</t>
    </r>
  </si>
  <si>
    <r>
      <t>Maximum Factored Load Applied to Erection Bolt = P</t>
    </r>
    <r>
      <rPr>
        <b/>
        <vertAlign val="subscript"/>
        <sz val="10"/>
        <color theme="1"/>
        <rFont val="Calibri"/>
        <family val="2"/>
        <scheme val="minor"/>
      </rPr>
      <t>bolt-f,F2</t>
    </r>
    <r>
      <rPr>
        <b/>
        <sz val="10"/>
        <color theme="1"/>
        <rFont val="Calibri"/>
        <family val="2"/>
        <scheme val="minor"/>
      </rPr>
      <t xml:space="preserve"> =</t>
    </r>
  </si>
  <si>
    <r>
      <t>Maximum Factored Load Applied to Erection Bolt = P</t>
    </r>
    <r>
      <rPr>
        <b/>
        <vertAlign val="subscript"/>
        <sz val="10"/>
        <color theme="1"/>
        <rFont val="Calibri"/>
        <family val="2"/>
        <scheme val="minor"/>
      </rPr>
      <t>bolt-f,F1</t>
    </r>
    <r>
      <rPr>
        <b/>
        <sz val="10"/>
        <color theme="1"/>
        <rFont val="Calibri"/>
        <family val="2"/>
        <scheme val="minor"/>
      </rPr>
      <t xml:space="preserve"> + P</t>
    </r>
    <r>
      <rPr>
        <b/>
        <vertAlign val="subscript"/>
        <sz val="10"/>
        <color theme="1"/>
        <rFont val="Calibri"/>
        <family val="2"/>
        <scheme val="minor"/>
      </rPr>
      <t>bolt-f,F2</t>
    </r>
    <r>
      <rPr>
        <b/>
        <sz val="10"/>
        <color theme="1"/>
        <rFont val="Calibri"/>
        <family val="2"/>
        <scheme val="minor"/>
      </rPr>
      <t xml:space="preserve"> =</t>
    </r>
  </si>
  <si>
    <t>Member Force Summary (Due to All Loads):</t>
  </si>
  <si>
    <t>Note:</t>
  </si>
  <si>
    <r>
      <t>Member loads due to Beam/Girder Moments (M</t>
    </r>
    <r>
      <rPr>
        <i/>
        <vertAlign val="subscript"/>
        <sz val="10"/>
        <color theme="1"/>
        <rFont val="Calibri"/>
        <family val="2"/>
        <scheme val="minor"/>
      </rPr>
      <t>br</t>
    </r>
    <r>
      <rPr>
        <i/>
        <sz val="10"/>
        <color theme="1"/>
        <rFont val="Calibri"/>
        <family val="2"/>
        <scheme val="minor"/>
      </rPr>
      <t>) are not considered for the Service II load combination since the crossframes are welded in the final (post-construction) condition.</t>
    </r>
  </si>
  <si>
    <r>
      <t>Maximum Compression Load in Top Stiffener Plate = P</t>
    </r>
    <r>
      <rPr>
        <b/>
        <vertAlign val="subscript"/>
        <sz val="10"/>
        <color theme="1"/>
        <rFont val="Calibri"/>
        <family val="2"/>
        <scheme val="minor"/>
      </rPr>
      <t>stiff,top</t>
    </r>
    <r>
      <rPr>
        <b/>
        <sz val="10"/>
        <color theme="1"/>
        <rFont val="Calibri"/>
        <family val="2"/>
        <scheme val="minor"/>
      </rPr>
      <t xml:space="preserve"> =</t>
    </r>
  </si>
  <si>
    <r>
      <t>Maximum Compression Load in Bottom Stiffener Plate = P</t>
    </r>
    <r>
      <rPr>
        <b/>
        <vertAlign val="subscript"/>
        <sz val="10"/>
        <color theme="1"/>
        <rFont val="Calibri"/>
        <family val="2"/>
        <scheme val="minor"/>
      </rPr>
      <t>stiff,bot</t>
    </r>
    <r>
      <rPr>
        <b/>
        <sz val="10"/>
        <color theme="1"/>
        <rFont val="Calibri"/>
        <family val="2"/>
        <scheme val="minor"/>
      </rPr>
      <t xml:space="preserve"> =</t>
    </r>
  </si>
  <si>
    <r>
      <t>Stiffener Width = 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</si>
  <si>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t>Top Horizontal Weld Length:</t>
  </si>
  <si>
    <r>
      <t>Vertical Web Corner Clip = clip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= O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</si>
  <si>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r>
      <t>Horizontal Web Corner Clip = clip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</t>
    </r>
  </si>
  <si>
    <r>
      <t>Top Flange Width = b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 xml:space="preserve"> = b</t>
    </r>
    <r>
      <rPr>
        <vertAlign val="subscript"/>
        <sz val="10"/>
        <color theme="1"/>
        <rFont val="Calibri"/>
        <family val="2"/>
        <scheme val="minor"/>
      </rPr>
      <t>f1</t>
    </r>
    <r>
      <rPr>
        <sz val="10"/>
        <color theme="1"/>
        <rFont val="Calibri"/>
        <family val="2"/>
        <scheme val="minor"/>
      </rPr>
      <t xml:space="preserve"> =</t>
    </r>
  </si>
  <si>
    <r>
      <t>Bottom Flange Width = b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= b</t>
    </r>
    <r>
      <rPr>
        <vertAlign val="subscript"/>
        <sz val="10"/>
        <color theme="1"/>
        <rFont val="Calibri"/>
        <family val="2"/>
        <scheme val="minor"/>
      </rPr>
      <t>f2</t>
    </r>
    <r>
      <rPr>
        <sz val="10"/>
        <color theme="1"/>
        <rFont val="Calibri"/>
        <family val="2"/>
        <scheme val="minor"/>
      </rPr>
      <t xml:space="preserve"> =</t>
    </r>
  </si>
  <si>
    <r>
      <t>L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min(b</t>
    </r>
    <r>
      <rPr>
        <vertAlign val="subscript"/>
        <sz val="10"/>
        <color theme="1"/>
        <rFont val="Calibri"/>
        <family val="2"/>
        <scheme val="minor"/>
      </rPr>
      <t>f1</t>
    </r>
    <r>
      <rPr>
        <sz val="10"/>
        <color theme="1"/>
        <rFont val="Calibri"/>
        <family val="2"/>
        <scheme val="minor"/>
      </rPr>
      <t>/2 -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/2 -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or 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-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 =</t>
    </r>
  </si>
  <si>
    <t>Vertical Weld Length:</t>
  </si>
  <si>
    <r>
      <t>L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D - 2O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</t>
    </r>
  </si>
  <si>
    <t>Bottom Horizontal Weld Length:</t>
  </si>
  <si>
    <r>
      <t>L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 xml:space="preserve"> = min(b</t>
    </r>
    <r>
      <rPr>
        <vertAlign val="subscript"/>
        <sz val="10"/>
        <color theme="1"/>
        <rFont val="Calibri"/>
        <family val="2"/>
        <scheme val="minor"/>
      </rPr>
      <t>f2</t>
    </r>
    <r>
      <rPr>
        <sz val="10"/>
        <color theme="1"/>
        <rFont val="Calibri"/>
        <family val="2"/>
        <scheme val="minor"/>
      </rPr>
      <t>/2 -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/2 -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or b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- 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) =</t>
    </r>
  </si>
  <si>
    <r>
      <t>Total Weld Length = L = L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+ L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+ L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=</t>
    </r>
  </si>
  <si>
    <r>
      <t>c</t>
    </r>
    <r>
      <rPr>
        <b/>
        <vertAlign val="subscript"/>
        <sz val="10"/>
        <color theme="1"/>
        <rFont val="Calibri"/>
        <family val="2"/>
        <scheme val="minor"/>
      </rPr>
      <t>y1</t>
    </r>
    <r>
      <rPr>
        <b/>
        <sz val="10"/>
        <color theme="1"/>
        <rFont val="Calibri"/>
        <family val="2"/>
        <scheme val="minor"/>
      </rPr>
      <t xml:space="preserve"> = L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/2 + 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- y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=</t>
    </r>
  </si>
  <si>
    <r>
      <t>c</t>
    </r>
    <r>
      <rPr>
        <b/>
        <vertAlign val="subscript"/>
        <sz val="10"/>
        <color theme="1"/>
        <rFont val="Calibri"/>
        <family val="2"/>
        <scheme val="minor"/>
      </rPr>
      <t>y3</t>
    </r>
    <r>
      <rPr>
        <b/>
        <sz val="10"/>
        <color theme="1"/>
        <rFont val="Calibri"/>
        <family val="2"/>
        <scheme val="minor"/>
      </rPr>
      <t xml:space="preserve"> = L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/2 + O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+ y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=</t>
    </r>
  </si>
  <si>
    <t>Total</t>
  </si>
  <si>
    <t>Total Horiz.</t>
  </si>
  <si>
    <t>Force, F</t>
  </si>
  <si>
    <t>Total Mom.</t>
  </si>
  <si>
    <t>Loads and Moments Applied to Crossframe Stiffeners</t>
  </si>
  <si>
    <r>
      <t>Factored Moment Resisted by Crossframe = M</t>
    </r>
    <r>
      <rPr>
        <vertAlign val="subscript"/>
        <sz val="10"/>
        <color theme="1"/>
        <rFont val="Calibri"/>
        <family val="2"/>
        <scheme val="minor"/>
      </rPr>
      <t>br</t>
    </r>
    <r>
      <rPr>
        <sz val="10"/>
        <color theme="1"/>
        <rFont val="Calibri"/>
        <family val="2"/>
        <scheme val="minor"/>
      </rPr>
      <t xml:space="preserve"> =</t>
    </r>
  </si>
  <si>
    <r>
      <t>M</t>
    </r>
    <r>
      <rPr>
        <b/>
        <vertAlign val="subscript"/>
        <sz val="10"/>
        <color theme="1"/>
        <rFont val="Calibri"/>
        <family val="2"/>
        <scheme val="minor"/>
      </rPr>
      <t>beam/girder</t>
    </r>
  </si>
  <si>
    <t>Top Leg Weld - Force Summary</t>
  </si>
  <si>
    <r>
      <t>r</t>
    </r>
    <r>
      <rPr>
        <b/>
        <vertAlign val="subscript"/>
        <sz val="10"/>
        <color theme="1"/>
        <rFont val="Calibri"/>
        <family val="2"/>
        <scheme val="minor"/>
      </rPr>
      <t>px</t>
    </r>
  </si>
  <si>
    <t>(kips / inch)</t>
  </si>
  <si>
    <r>
      <t>r</t>
    </r>
    <r>
      <rPr>
        <b/>
        <vertAlign val="subscript"/>
        <sz val="10"/>
        <color theme="1"/>
        <rFont val="Calibri"/>
        <family val="2"/>
        <scheme val="minor"/>
      </rPr>
      <t>py</t>
    </r>
  </si>
  <si>
    <r>
      <t>r</t>
    </r>
    <r>
      <rPr>
        <b/>
        <vertAlign val="subscript"/>
        <sz val="10"/>
        <color theme="1"/>
        <rFont val="Calibri"/>
        <family val="2"/>
        <scheme val="minor"/>
      </rPr>
      <t>mx</t>
    </r>
  </si>
  <si>
    <r>
      <t>r</t>
    </r>
    <r>
      <rPr>
        <b/>
        <vertAlign val="subscript"/>
        <sz val="10"/>
        <color theme="1"/>
        <rFont val="Calibri"/>
        <family val="2"/>
        <scheme val="minor"/>
      </rPr>
      <t>my</t>
    </r>
  </si>
  <si>
    <r>
      <t>r</t>
    </r>
    <r>
      <rPr>
        <b/>
        <vertAlign val="subscript"/>
        <sz val="10"/>
        <color theme="1"/>
        <rFont val="Calibri"/>
        <family val="2"/>
        <scheme val="minor"/>
      </rPr>
      <t>u</t>
    </r>
  </si>
  <si>
    <t>Force Components</t>
  </si>
  <si>
    <t>Moment Components</t>
  </si>
  <si>
    <t>Resultant</t>
  </si>
  <si>
    <t>Bottom Leg Weld - Force Summary</t>
  </si>
  <si>
    <r>
      <t>Design Weld Thickness = w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= 0.707*w</t>
    </r>
    <r>
      <rPr>
        <vertAlign val="subscript"/>
        <sz val="10"/>
        <color theme="1"/>
        <rFont val="Calibri"/>
        <family val="2"/>
        <scheme val="minor"/>
      </rPr>
      <t>stiff</t>
    </r>
    <r>
      <rPr>
        <sz val="10"/>
        <color theme="1"/>
        <rFont val="Calibri"/>
        <family val="2"/>
        <scheme val="minor"/>
      </rPr>
      <t xml:space="preserve"> =</t>
    </r>
  </si>
  <si>
    <r>
      <t>Maximum Stiffener Plate Weld Force = r</t>
    </r>
    <r>
      <rPr>
        <b/>
        <vertAlign val="subscript"/>
        <sz val="10"/>
        <color theme="1"/>
        <rFont val="Calibri"/>
        <family val="2"/>
        <scheme val="minor"/>
      </rPr>
      <t>u,max</t>
    </r>
    <r>
      <rPr>
        <b/>
        <sz val="10"/>
        <color theme="1"/>
        <rFont val="Calibri"/>
        <family val="2"/>
        <scheme val="minor"/>
      </rPr>
      <t xml:space="preserve"> =</t>
    </r>
  </si>
  <si>
    <t>AASHTO LRFD 6.13.3.2.4</t>
  </si>
  <si>
    <r>
      <t>Strength of Weld = F</t>
    </r>
    <r>
      <rPr>
        <vertAlign val="subscript"/>
        <sz val="10"/>
        <color theme="1"/>
        <rFont val="Calibri"/>
        <family val="2"/>
        <scheme val="minor"/>
      </rPr>
      <t>exx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</si>
  <si>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e2</t>
    </r>
    <r>
      <rPr>
        <sz val="10"/>
        <color theme="1"/>
        <rFont val="Calibri"/>
        <family val="2"/>
        <scheme val="minor"/>
      </rPr>
      <t xml:space="preserve"> =</t>
    </r>
  </si>
  <si>
    <t>(AASHTO LRFD 6.5.4.2)</t>
  </si>
  <si>
    <r>
      <t>Factored Shear Resistance of Fillet Weld = R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= 0.6</t>
    </r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e2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exx</t>
    </r>
    <r>
      <rPr>
        <b/>
        <sz val="10"/>
        <color theme="1"/>
        <rFont val="Calibri"/>
        <family val="2"/>
        <scheme val="minor"/>
      </rPr>
      <t xml:space="preserve"> =</t>
    </r>
  </si>
  <si>
    <r>
      <t>Max. Stiffener Plate Weld Stress = f</t>
    </r>
    <r>
      <rPr>
        <b/>
        <vertAlign val="subscript"/>
        <sz val="10"/>
        <color theme="1"/>
        <rFont val="Calibri"/>
        <family val="2"/>
        <scheme val="minor"/>
      </rPr>
      <t>weld,stiff</t>
    </r>
    <r>
      <rPr>
        <b/>
        <sz val="10"/>
        <color theme="1"/>
        <rFont val="Calibri"/>
        <family val="2"/>
        <scheme val="minor"/>
      </rPr>
      <t xml:space="preserve"> = r</t>
    </r>
    <r>
      <rPr>
        <b/>
        <vertAlign val="subscript"/>
        <sz val="10"/>
        <color theme="1"/>
        <rFont val="Calibri"/>
        <family val="2"/>
        <scheme val="minor"/>
      </rPr>
      <t>u,max</t>
    </r>
    <r>
      <rPr>
        <b/>
        <sz val="10"/>
        <color theme="1"/>
        <rFont val="Calibri"/>
        <family val="2"/>
        <scheme val="minor"/>
      </rPr>
      <t xml:space="preserve"> / 2w</t>
    </r>
    <r>
      <rPr>
        <b/>
        <vertAlign val="subscript"/>
        <sz val="10"/>
        <color theme="1"/>
        <rFont val="Calibri"/>
        <family val="2"/>
        <scheme val="minor"/>
      </rPr>
      <t>w</t>
    </r>
    <r>
      <rPr>
        <b/>
        <sz val="10"/>
        <color theme="1"/>
        <rFont val="Calibri"/>
        <family val="2"/>
        <scheme val="minor"/>
      </rPr>
      <t xml:space="preserve"> =</t>
    </r>
  </si>
  <si>
    <t>Stiffener Plate Weld Performance Ratio =</t>
  </si>
  <si>
    <t>Width</t>
  </si>
  <si>
    <t>Diag. AD</t>
  </si>
  <si>
    <t>Diag. BC</t>
  </si>
  <si>
    <t>Strut AC</t>
  </si>
  <si>
    <t>Size</t>
  </si>
  <si>
    <t>Centroid</t>
  </si>
  <si>
    <t>from Face</t>
  </si>
  <si>
    <r>
      <t>y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(inches)</t>
    </r>
  </si>
  <si>
    <t>Eccentricity</t>
  </si>
  <si>
    <r>
      <t>e</t>
    </r>
    <r>
      <rPr>
        <b/>
        <vertAlign val="subscript"/>
        <sz val="10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</si>
  <si>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rPr>
        <b/>
        <sz val="10"/>
        <color theme="1"/>
        <rFont val="Symbol"/>
        <family val="1"/>
        <charset val="2"/>
      </rPr>
      <t>q</t>
    </r>
    <r>
      <rPr>
        <b/>
        <sz val="10"/>
        <color theme="1"/>
        <rFont val="Calibri"/>
        <family val="2"/>
        <scheme val="minor"/>
      </rPr>
      <t xml:space="preserve"> (radians)</t>
    </r>
  </si>
  <si>
    <t>Deflection</t>
  </si>
  <si>
    <t>Stiffener</t>
  </si>
  <si>
    <r>
      <t>b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 xml:space="preserve"> (inches)</t>
    </r>
  </si>
  <si>
    <t>Gap</t>
  </si>
  <si>
    <t>Web / Angle</t>
  </si>
  <si>
    <t>gap (inches)</t>
  </si>
  <si>
    <t>Crossframe and Web Stiffener Geometry</t>
  </si>
  <si>
    <r>
      <t>L</t>
    </r>
    <r>
      <rPr>
        <b/>
        <vertAlign val="subscript"/>
        <sz val="10"/>
        <color theme="1"/>
        <rFont val="Calibri"/>
        <family val="2"/>
        <scheme val="minor"/>
      </rPr>
      <t>1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</si>
  <si>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2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</si>
  <si>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3</t>
    </r>
  </si>
  <si>
    <t>Min. Weld</t>
  </si>
  <si>
    <t>*</t>
  </si>
  <si>
    <t>*  AASHTO LRFD 6.13.3.5</t>
  </si>
  <si>
    <r>
      <t>L</t>
    </r>
    <r>
      <rPr>
        <b/>
        <vertAlign val="subscript"/>
        <sz val="10"/>
        <color theme="1"/>
        <rFont val="Calibri"/>
        <family val="2"/>
        <scheme val="minor"/>
      </rPr>
      <t>min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</si>
  <si>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L</t>
    </r>
    <r>
      <rPr>
        <b/>
        <vertAlign val="subscript"/>
        <sz val="10"/>
        <color theme="1"/>
        <rFont val="Calibri"/>
        <family val="2"/>
        <scheme val="minor"/>
      </rPr>
      <t>min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L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?</t>
    </r>
  </si>
  <si>
    <t>Top</t>
  </si>
  <si>
    <t>Front</t>
  </si>
  <si>
    <t>Angle Member Weld Length</t>
  </si>
  <si>
    <t>Angle Member Weld Section Properties</t>
  </si>
  <si>
    <t>Dist. Front</t>
  </si>
  <si>
    <t>Weld Cent.</t>
  </si>
  <si>
    <t>to Back Angle</t>
  </si>
  <si>
    <r>
      <t>x</t>
    </r>
    <r>
      <rPr>
        <b/>
        <vertAlign val="sub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 xml:space="preserve"> (inches)</t>
    </r>
  </si>
  <si>
    <t>Weld Group</t>
  </si>
  <si>
    <t>Centroid to</t>
  </si>
  <si>
    <t>End of Angle</t>
  </si>
  <si>
    <r>
      <t>x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(inches)</t>
    </r>
  </si>
  <si>
    <t>Mid. Angle</t>
  </si>
  <si>
    <r>
      <t>y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</si>
  <si>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I</t>
    </r>
    <r>
      <rPr>
        <b/>
        <vertAlign val="subscript"/>
        <sz val="10"/>
        <color theme="1"/>
        <rFont val="Calibri"/>
        <family val="2"/>
        <scheme val="minor"/>
      </rPr>
      <t>xx</t>
    </r>
    <r>
      <rPr>
        <b/>
        <sz val="10"/>
        <color theme="1"/>
        <rFont val="Calibri"/>
        <family val="2"/>
        <scheme val="minor"/>
      </rPr>
      <t xml:space="preserve"> (in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)</t>
    </r>
  </si>
  <si>
    <r>
      <t>I</t>
    </r>
    <r>
      <rPr>
        <b/>
        <vertAlign val="subscript"/>
        <sz val="10"/>
        <color theme="1"/>
        <rFont val="Calibri"/>
        <family val="2"/>
        <scheme val="minor"/>
      </rPr>
      <t>yy</t>
    </r>
    <r>
      <rPr>
        <b/>
        <sz val="10"/>
        <color theme="1"/>
        <rFont val="Calibri"/>
        <family val="2"/>
        <scheme val="minor"/>
      </rPr>
      <t xml:space="preserve"> (in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)</t>
    </r>
  </si>
  <si>
    <r>
      <t>I</t>
    </r>
    <r>
      <rPr>
        <b/>
        <vertAlign val="subscript"/>
        <sz val="10"/>
        <color theme="1"/>
        <rFont val="Calibri"/>
        <family val="2"/>
        <scheme val="minor"/>
      </rPr>
      <t>p</t>
    </r>
    <r>
      <rPr>
        <b/>
        <sz val="10"/>
        <color theme="1"/>
        <rFont val="Calibri"/>
        <family val="2"/>
        <scheme val="minor"/>
      </rPr>
      <t xml:space="preserve"> (in</t>
    </r>
    <r>
      <rPr>
        <b/>
        <vertAlign val="super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>)</t>
    </r>
  </si>
  <si>
    <t>Mom. Of</t>
  </si>
  <si>
    <t>Inertia</t>
  </si>
  <si>
    <t>X-Axis</t>
  </si>
  <si>
    <t>Y-Axis</t>
  </si>
  <si>
    <t>Polar</t>
  </si>
  <si>
    <r>
      <t>Centroid from Face of Web = x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=</t>
    </r>
  </si>
  <si>
    <r>
      <t>Centroid from Center of Web = y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=</t>
    </r>
  </si>
  <si>
    <r>
      <t>Moment of Inertia About X-Axis = I</t>
    </r>
    <r>
      <rPr>
        <b/>
        <vertAlign val="subscript"/>
        <sz val="10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 xml:space="preserve"> =</t>
    </r>
  </si>
  <si>
    <r>
      <t>Moment of Inertia About Y-Axis = I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 xml:space="preserve"> =</t>
    </r>
  </si>
  <si>
    <r>
      <t>Polar Moment of Inertia = I</t>
    </r>
    <r>
      <rPr>
        <b/>
        <vertAlign val="subscript"/>
        <sz val="10"/>
        <color theme="1"/>
        <rFont val="Calibri"/>
        <family val="2"/>
        <scheme val="minor"/>
      </rPr>
      <t>p</t>
    </r>
    <r>
      <rPr>
        <b/>
        <sz val="10"/>
        <color theme="1"/>
        <rFont val="Calibri"/>
        <family val="2"/>
        <scheme val="minor"/>
      </rPr>
      <t xml:space="preserve"> =</t>
    </r>
  </si>
  <si>
    <r>
      <t>Top Leg Eccent. = c</t>
    </r>
    <r>
      <rPr>
        <b/>
        <vertAlign val="subscript"/>
        <sz val="10"/>
        <color theme="1"/>
        <rFont val="Calibri"/>
        <family val="2"/>
        <scheme val="minor"/>
      </rPr>
      <t>x1</t>
    </r>
    <r>
      <rPr>
        <b/>
        <sz val="10"/>
        <color theme="1"/>
        <rFont val="Calibri"/>
        <family val="2"/>
        <scheme val="minor"/>
      </rPr>
      <t xml:space="preserve"> = L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+ O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- x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=</t>
    </r>
  </si>
  <si>
    <r>
      <t>Bot. Leg Eccent. = c</t>
    </r>
    <r>
      <rPr>
        <b/>
        <vertAlign val="subscript"/>
        <sz val="10"/>
        <color theme="1"/>
        <rFont val="Calibri"/>
        <family val="2"/>
        <scheme val="minor"/>
      </rPr>
      <t>x3</t>
    </r>
    <r>
      <rPr>
        <b/>
        <sz val="10"/>
        <color theme="1"/>
        <rFont val="Calibri"/>
        <family val="2"/>
        <scheme val="minor"/>
      </rPr>
      <t xml:space="preserve"> = L</t>
    </r>
    <r>
      <rPr>
        <b/>
        <vertAlign val="subscript"/>
        <sz val="10"/>
        <color theme="1"/>
        <rFont val="Calibri"/>
        <family val="2"/>
        <scheme val="minor"/>
      </rPr>
      <t>3</t>
    </r>
    <r>
      <rPr>
        <b/>
        <sz val="10"/>
        <color theme="1"/>
        <rFont val="Calibri"/>
        <family val="2"/>
        <scheme val="minor"/>
      </rPr>
      <t xml:space="preserve"> + O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- x</t>
    </r>
    <r>
      <rPr>
        <b/>
        <vertAlign val="subscript"/>
        <sz val="10"/>
        <color theme="1"/>
        <rFont val="Calibri"/>
        <family val="2"/>
        <scheme val="minor"/>
      </rPr>
      <t>1</t>
    </r>
    <r>
      <rPr>
        <b/>
        <sz val="10"/>
        <color theme="1"/>
        <rFont val="Calibri"/>
        <family val="2"/>
        <scheme val="minor"/>
      </rPr>
      <t xml:space="preserve"> =</t>
    </r>
  </si>
  <si>
    <t>Perform.</t>
  </si>
  <si>
    <r>
      <t>c</t>
    </r>
    <r>
      <rPr>
        <b/>
        <vertAlign val="subscript"/>
        <sz val="10"/>
        <color theme="1"/>
        <rFont val="Calibri"/>
        <family val="2"/>
        <scheme val="minor"/>
      </rPr>
      <t>x</t>
    </r>
  </si>
  <si>
    <r>
      <t>c</t>
    </r>
    <r>
      <rPr>
        <b/>
        <vertAlign val="subscript"/>
        <sz val="10"/>
        <color theme="1"/>
        <rFont val="Calibri"/>
        <family val="2"/>
        <scheme val="minor"/>
      </rPr>
      <t>y</t>
    </r>
  </si>
  <si>
    <t>Distance from Check</t>
  </si>
  <si>
    <t>Point to Weld Centroid</t>
  </si>
  <si>
    <t>Bot.-Left</t>
  </si>
  <si>
    <t>Bot.-Right</t>
  </si>
  <si>
    <t>Top-Right</t>
  </si>
  <si>
    <t>Top-Left</t>
  </si>
  <si>
    <t>Check Point Location</t>
  </si>
  <si>
    <t>Force Components due</t>
  </si>
  <si>
    <t>to Load Eccentricity</t>
  </si>
  <si>
    <t>(kip/in./in.)</t>
  </si>
  <si>
    <t>Force</t>
  </si>
  <si>
    <t>Force per Inch from Direct Loading:</t>
  </si>
  <si>
    <r>
      <t>r</t>
    </r>
    <r>
      <rPr>
        <vertAlign val="subscript"/>
        <sz val="10"/>
        <color theme="1"/>
        <rFont val="Calibri"/>
        <family val="2"/>
        <scheme val="minor"/>
      </rPr>
      <t>px</t>
    </r>
    <r>
      <rPr>
        <sz val="10"/>
        <color theme="1"/>
        <rFont val="Calibri"/>
        <family val="2"/>
        <scheme val="minor"/>
      </rPr>
      <t xml:space="preserve"> = -1 / L =</t>
    </r>
  </si>
  <si>
    <t>kip/in./kip (Diagonal AD)</t>
  </si>
  <si>
    <t>kip/in./kip (Diagonal BC)</t>
  </si>
  <si>
    <t>kip/in./kip (Strut AC)</t>
  </si>
  <si>
    <r>
      <t>r</t>
    </r>
    <r>
      <rPr>
        <vertAlign val="subscript"/>
        <sz val="10"/>
        <color theme="1"/>
        <rFont val="Calibri"/>
        <family val="2"/>
        <scheme val="minor"/>
      </rPr>
      <t>py</t>
    </r>
    <r>
      <rPr>
        <sz val="10"/>
        <color theme="1"/>
        <rFont val="Calibri"/>
        <family val="2"/>
        <scheme val="minor"/>
      </rPr>
      <t xml:space="preserve"> =</t>
    </r>
  </si>
  <si>
    <t>kip/in./kip (All Members)</t>
  </si>
  <si>
    <t>Load Eccentricity:</t>
  </si>
  <si>
    <r>
      <t>e = max(e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or e</t>
    </r>
    <r>
      <rPr>
        <vertAlign val="subscript"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+y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>) =</t>
    </r>
  </si>
  <si>
    <t>inches (Diagonal AD)</t>
  </si>
  <si>
    <t>inches (Diagonal BC)</t>
  </si>
  <si>
    <t>inches (Strut AC)</t>
  </si>
  <si>
    <t>kip / in. / in. (Diagonal BC)</t>
  </si>
  <si>
    <t>Maximum</t>
  </si>
  <si>
    <t>Bm./Gird. Erect. Stage</t>
  </si>
  <si>
    <t>Force (kips)</t>
  </si>
  <si>
    <t>Weld</t>
  </si>
  <si>
    <t>Force (k/in.)</t>
  </si>
  <si>
    <r>
      <t>Maximum Load per Axial Load on Angle = r'</t>
    </r>
    <r>
      <rPr>
        <vertAlign val="subscript"/>
        <sz val="10"/>
        <color theme="1"/>
        <rFont val="Calibri"/>
        <family val="2"/>
        <scheme val="minor"/>
      </rPr>
      <t>u,max</t>
    </r>
    <r>
      <rPr>
        <sz val="10"/>
        <color theme="1"/>
        <rFont val="Calibri"/>
        <family val="2"/>
        <scheme val="minor"/>
      </rPr>
      <t xml:space="preserve"> =</t>
    </r>
  </si>
  <si>
    <r>
      <t>Maximum Angle Member Weld Force = r</t>
    </r>
    <r>
      <rPr>
        <b/>
        <vertAlign val="subscript"/>
        <sz val="10"/>
        <color theme="1"/>
        <rFont val="Calibri"/>
        <family val="2"/>
        <scheme val="minor"/>
      </rPr>
      <t>u,max</t>
    </r>
    <r>
      <rPr>
        <b/>
        <sz val="10"/>
        <color theme="1"/>
        <rFont val="Calibri"/>
        <family val="2"/>
        <scheme val="minor"/>
      </rPr>
      <t xml:space="preserve"> =</t>
    </r>
  </si>
  <si>
    <r>
      <t>Max. Angle Member Weld Stress = f</t>
    </r>
    <r>
      <rPr>
        <b/>
        <vertAlign val="subscript"/>
        <sz val="10"/>
        <color theme="1"/>
        <rFont val="Calibri"/>
        <family val="2"/>
        <scheme val="minor"/>
      </rPr>
      <t>weld,angle</t>
    </r>
    <r>
      <rPr>
        <b/>
        <sz val="10"/>
        <color theme="1"/>
        <rFont val="Calibri"/>
        <family val="2"/>
        <scheme val="minor"/>
      </rPr>
      <t xml:space="preserve"> = r</t>
    </r>
    <r>
      <rPr>
        <b/>
        <vertAlign val="subscript"/>
        <sz val="10"/>
        <color theme="1"/>
        <rFont val="Calibri"/>
        <family val="2"/>
        <scheme val="minor"/>
      </rPr>
      <t>u,max</t>
    </r>
    <r>
      <rPr>
        <b/>
        <sz val="10"/>
        <color theme="1"/>
        <rFont val="Calibri"/>
        <family val="2"/>
        <scheme val="minor"/>
      </rPr>
      <t xml:space="preserve"> / t =</t>
    </r>
  </si>
  <si>
    <r>
      <t>Design Weld Thickness = t = 0.707*w</t>
    </r>
    <r>
      <rPr>
        <vertAlign val="subscript"/>
        <sz val="10"/>
        <color theme="1"/>
        <rFont val="Calibri"/>
        <family val="2"/>
        <scheme val="minor"/>
      </rPr>
      <t>cf</t>
    </r>
    <r>
      <rPr>
        <sz val="10"/>
        <color theme="1"/>
        <rFont val="Calibri"/>
        <family val="2"/>
        <scheme val="minor"/>
      </rPr>
      <t xml:space="preserve"> =</t>
    </r>
  </si>
  <si>
    <t>Angle Member Material and Section Properties:</t>
  </si>
  <si>
    <t>Angle Member</t>
  </si>
  <si>
    <t>Modulus of Elasticity = E (ksi)</t>
  </si>
  <si>
    <t>Angle Leg Width = b (inches)</t>
  </si>
  <si>
    <t>Angle Thickness = t (inches)</t>
  </si>
  <si>
    <t>Angle Length = L (inches)</t>
  </si>
  <si>
    <r>
      <t>Yield Strength = F</t>
    </r>
    <r>
      <rPr>
        <b/>
        <vertAlign val="subscript"/>
        <sz val="10"/>
        <color theme="1"/>
        <rFont val="Calibri"/>
        <family val="2"/>
        <scheme val="minor"/>
      </rPr>
      <t>yL</t>
    </r>
    <r>
      <rPr>
        <b/>
        <sz val="10"/>
        <color theme="1"/>
        <rFont val="Calibri"/>
        <family val="2"/>
        <scheme val="minor"/>
      </rPr>
      <t xml:space="preserve"> (ksi)</t>
    </r>
  </si>
  <si>
    <r>
      <t>Ultimate Strength = F</t>
    </r>
    <r>
      <rPr>
        <b/>
        <vertAlign val="subscript"/>
        <sz val="10"/>
        <color theme="1"/>
        <rFont val="Calibri"/>
        <family val="2"/>
        <scheme val="minor"/>
      </rPr>
      <t>uL</t>
    </r>
    <r>
      <rPr>
        <b/>
        <sz val="10"/>
        <color theme="1"/>
        <rFont val="Calibri"/>
        <family val="2"/>
        <scheme val="minor"/>
      </rPr>
      <t xml:space="preserve"> (ksi)</t>
    </r>
  </si>
  <si>
    <r>
      <t>Angle Gross Area = A</t>
    </r>
    <r>
      <rPr>
        <b/>
        <vertAlign val="subscript"/>
        <sz val="10"/>
        <color theme="1"/>
        <rFont val="Calibri"/>
        <family val="2"/>
        <scheme val="minor"/>
      </rPr>
      <t>g</t>
    </r>
    <r>
      <rPr>
        <b/>
        <sz val="10"/>
        <color theme="1"/>
        <rFont val="Calibri"/>
        <family val="2"/>
        <scheme val="minor"/>
      </rPr>
      <t xml:space="preserve"> 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</si>
  <si>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r>
      <t>Radius of Gyration = r</t>
    </r>
    <r>
      <rPr>
        <b/>
        <vertAlign val="subscript"/>
        <sz val="10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 xml:space="preserve"> (inches)</t>
    </r>
  </si>
  <si>
    <t>b / t</t>
  </si>
  <si>
    <r>
      <t>0.45(E/F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)</t>
    </r>
    <r>
      <rPr>
        <b/>
        <vertAlign val="superscript"/>
        <sz val="10"/>
        <color theme="1"/>
        <rFont val="Calibri"/>
        <family val="2"/>
        <scheme val="minor"/>
      </rPr>
      <t>1/2</t>
    </r>
  </si>
  <si>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</t>
    </r>
  </si>
  <si>
    <r>
      <t xml:space="preserve">b/t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Symbol"/>
        <family val="1"/>
        <charset val="2"/>
      </rPr>
      <t>l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?</t>
    </r>
  </si>
  <si>
    <t>Non-Slender</t>
  </si>
  <si>
    <t>Element</t>
  </si>
  <si>
    <t>Limit</t>
  </si>
  <si>
    <r>
      <t>KL / r</t>
    </r>
    <r>
      <rPr>
        <b/>
        <vertAlign val="subscript"/>
        <sz val="10"/>
        <color theme="1"/>
        <rFont val="Calibri"/>
        <family val="2"/>
        <scheme val="minor"/>
      </rPr>
      <t>x</t>
    </r>
  </si>
  <si>
    <t>Effective</t>
  </si>
  <si>
    <t>Slenderness</t>
  </si>
  <si>
    <r>
      <t>(KL / r</t>
    </r>
    <r>
      <rPr>
        <b/>
        <vertAlign val="subscript"/>
        <sz val="10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>)</t>
    </r>
    <r>
      <rPr>
        <b/>
        <vertAlign val="subscript"/>
        <sz val="10"/>
        <color theme="1"/>
        <rFont val="Calibri"/>
        <family val="2"/>
        <scheme val="minor"/>
      </rPr>
      <t>eff</t>
    </r>
  </si>
  <si>
    <t>AASHTO LRFD 6.9.3, 6.9.4.2.1, Table 6.9.4.2.1-1, 6.9.4.4</t>
  </si>
  <si>
    <r>
      <t>KL/r</t>
    </r>
    <r>
      <rPr>
        <b/>
        <vertAlign val="subscript"/>
        <sz val="10"/>
        <color theme="1"/>
        <rFont val="Calibri"/>
        <family val="2"/>
        <scheme val="minor"/>
      </rPr>
      <t>x</t>
    </r>
    <r>
      <rPr>
        <b/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140?</t>
    </r>
  </si>
  <si>
    <r>
      <t>Ratio for P</t>
    </r>
    <r>
      <rPr>
        <b/>
        <vertAlign val="subscript"/>
        <sz val="10"/>
        <color theme="1"/>
        <rFont val="Calibri"/>
        <family val="2"/>
        <scheme val="minor"/>
      </rPr>
      <t>n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</si>
  <si>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o</t>
    </r>
    <r>
      <rPr>
        <b/>
        <sz val="10"/>
        <color theme="1"/>
        <rFont val="Calibri"/>
        <family val="2"/>
        <scheme val="minor"/>
      </rPr>
      <t xml:space="preserve"> = F</t>
    </r>
    <r>
      <rPr>
        <b/>
        <vertAlign val="subscript"/>
        <sz val="10"/>
        <color theme="1"/>
        <rFont val="Calibri"/>
        <family val="2"/>
        <scheme val="minor"/>
      </rPr>
      <t>yL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g</t>
    </r>
  </si>
  <si>
    <t>Resistance</t>
  </si>
  <si>
    <t>AASHTO LRFD 6.9.4.1.1</t>
  </si>
  <si>
    <t>Buckling</t>
  </si>
  <si>
    <r>
      <t>Resist., P</t>
    </r>
    <r>
      <rPr>
        <b/>
        <vertAlign val="subscript"/>
        <sz val="10"/>
        <color theme="1"/>
        <rFont val="Calibri"/>
        <family val="2"/>
        <scheme val="minor"/>
      </rPr>
      <t>e</t>
    </r>
  </si>
  <si>
    <t>Yield</t>
  </si>
  <si>
    <t>Nominal</t>
  </si>
  <si>
    <t>Critical</t>
  </si>
  <si>
    <t>Elastic</t>
  </si>
  <si>
    <t>Compressive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</si>
  <si>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n</t>
    </r>
  </si>
  <si>
    <r>
      <t xml:space="preserve">Resistance Factor for Compression in Steel Members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</si>
  <si>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>P</t>
    </r>
    <r>
      <rPr>
        <b/>
        <vertAlign val="subscript"/>
        <sz val="10"/>
        <color theme="1"/>
        <rFont val="Calibri"/>
        <family val="2"/>
        <scheme val="minor"/>
      </rPr>
      <t>n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</si>
  <si>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comp</t>
    </r>
  </si>
  <si>
    <t>Capacity</t>
  </si>
  <si>
    <t>Adequate?</t>
  </si>
  <si>
    <t>Comp.</t>
  </si>
  <si>
    <r>
      <t xml:space="preserve">Resistance Factor for Yielding on Gross Section in Steel Members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</si>
  <si>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Fracture on Net Section in Steel Members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u</t>
    </r>
    <r>
      <rPr>
        <sz val="10"/>
        <color theme="1"/>
        <rFont val="Calibri"/>
        <family val="2"/>
        <scheme val="minor"/>
      </rPr>
      <t xml:space="preserve"> =</t>
    </r>
  </si>
  <si>
    <r>
      <t>Centroid Location = y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 xml:space="preserve"> (inches)</t>
    </r>
  </si>
  <si>
    <r>
      <t>Erect. Bolt Hole Diam. = d</t>
    </r>
    <r>
      <rPr>
        <b/>
        <vertAlign val="subscript"/>
        <sz val="10"/>
        <color theme="1"/>
        <rFont val="Calibri"/>
        <family val="2"/>
        <scheme val="minor"/>
      </rPr>
      <t>h</t>
    </r>
    <r>
      <rPr>
        <b/>
        <sz val="10"/>
        <color theme="1"/>
        <rFont val="Calibri"/>
        <family val="2"/>
        <scheme val="minor"/>
      </rPr>
      <t xml:space="preserve"> (inches)</t>
    </r>
  </si>
  <si>
    <t>AASHTO LRFD 6.8.2</t>
  </si>
  <si>
    <t>Gross Sect.</t>
  </si>
  <si>
    <t>Strength</t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</si>
  <si>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y</t>
    </r>
    <r>
      <rPr>
        <b/>
        <sz val="10"/>
        <color theme="1"/>
        <rFont val="Calibri"/>
        <family val="2"/>
        <scheme val="minor"/>
      </rPr>
      <t>P</t>
    </r>
    <r>
      <rPr>
        <b/>
        <vertAlign val="subscript"/>
        <sz val="10"/>
        <color theme="1"/>
        <rFont val="Calibri"/>
        <family val="2"/>
        <scheme val="minor"/>
      </rPr>
      <t>ny</t>
    </r>
  </si>
  <si>
    <r>
      <t>(in</t>
    </r>
    <r>
      <rPr>
        <b/>
        <vertAlign val="superscript"/>
        <sz val="10"/>
        <color theme="1"/>
        <rFont val="Calibri"/>
        <family val="2"/>
        <scheme val="minor"/>
      </rPr>
      <t>2</t>
    </r>
    <r>
      <rPr>
        <b/>
        <sz val="10"/>
        <color theme="1"/>
        <rFont val="Calibri"/>
        <family val="2"/>
        <scheme val="minor"/>
      </rPr>
      <t>)</t>
    </r>
  </si>
  <si>
    <t>Net Area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</si>
  <si>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(b-d</t>
    </r>
    <r>
      <rPr>
        <b/>
        <vertAlign val="subscript"/>
        <sz val="10"/>
        <color theme="1"/>
        <rFont val="Calibri"/>
        <family val="2"/>
        <scheme val="minor"/>
      </rPr>
      <t>h</t>
    </r>
    <r>
      <rPr>
        <b/>
        <sz val="10"/>
        <color theme="1"/>
        <rFont val="Calibri"/>
        <family val="2"/>
        <scheme val="minor"/>
      </rPr>
      <t>)t</t>
    </r>
  </si>
  <si>
    <t>Connected</t>
  </si>
  <si>
    <t>Angle Leg</t>
  </si>
  <si>
    <r>
      <t>Reduction Factor for Bolt Holes (Assume Holes Punched Full-Size)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</si>
  <si>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t>(AASHTO LRFD 6.8.2.1)</t>
  </si>
  <si>
    <t>Net Section</t>
  </si>
  <si>
    <t>Fracture</t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</si>
  <si>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u</t>
    </r>
    <r>
      <rPr>
        <b/>
        <sz val="10"/>
        <color theme="1"/>
        <rFont val="Calibri"/>
        <family val="2"/>
        <scheme val="minor"/>
      </rPr>
      <t>P</t>
    </r>
    <r>
      <rPr>
        <b/>
        <vertAlign val="subscript"/>
        <sz val="10"/>
        <color theme="1"/>
        <rFont val="Calibri"/>
        <family val="2"/>
        <scheme val="minor"/>
      </rPr>
      <t>nu</t>
    </r>
  </si>
  <si>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P</t>
    </r>
    <r>
      <rPr>
        <b/>
        <vertAlign val="subscript"/>
        <sz val="10"/>
        <color theme="1"/>
        <rFont val="Calibri"/>
        <family val="2"/>
        <scheme val="minor"/>
      </rPr>
      <t>n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</si>
  <si>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tens</t>
    </r>
  </si>
  <si>
    <t>Beam / Girder Erection Stage Tension Capacity</t>
  </si>
  <si>
    <t>AASHTO LRFD Table 6.8.2.2-1 does not cover a single-bolt connection for determining the Shear Lag Factor (U).  Per AISC Commentary D3.3, use the net area of the connected angle leg for the section fracture check with U = 1.0 for the beam/girder erection stage.</t>
  </si>
  <si>
    <t>Connection Eccentricity for Net Section Fracture (Deck Pour Stage):</t>
  </si>
  <si>
    <r>
      <t>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</si>
  <si>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L = min(L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or L</t>
    </r>
    <r>
      <rPr>
        <vertAlign val="sub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scheme val="minor"/>
      </rPr>
      <t>) =</t>
    </r>
  </si>
  <si>
    <t>Connection Length for Net Section Fracture (Deck Pour Stage, from Weld Analysis):</t>
  </si>
  <si>
    <t>Shear Lag Factor for Net Section Fracture (Deck Pour Stage):</t>
  </si>
  <si>
    <r>
      <t>U = 1 - y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/L =</t>
    </r>
  </si>
  <si>
    <t>(Diagonal AD)</t>
  </si>
  <si>
    <t>(Diagonal BC)</t>
  </si>
  <si>
    <t>(Strut AC)</t>
  </si>
  <si>
    <t>Beam / Girder Erection Stage (Erection Bolts Used to Resist Tension, No Welds):</t>
  </si>
  <si>
    <t>Deck Pour and Final Stages (Crossframe Welded, Erection Bolts No Longer Considered):</t>
  </si>
  <si>
    <t>Deck Pour and Final Stage Tension Capacity</t>
  </si>
  <si>
    <r>
      <t>Reduction Factor for Bolt Holes (No Bolts, Welded Connection)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</si>
  <si>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t>Welded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</si>
  <si>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n</t>
    </r>
    <r>
      <rPr>
        <b/>
        <sz val="10"/>
        <color theme="1"/>
        <rFont val="Calibri"/>
        <family val="2"/>
        <scheme val="minor"/>
      </rPr>
      <t xml:space="preserve"> = A</t>
    </r>
    <r>
      <rPr>
        <b/>
        <vertAlign val="subscript"/>
        <sz val="10"/>
        <color theme="1"/>
        <rFont val="Calibri"/>
        <family val="2"/>
        <scheme val="minor"/>
      </rPr>
      <t>g</t>
    </r>
  </si>
  <si>
    <t>Threads of Bolt Excluded from Shear Plane for Design?</t>
  </si>
  <si>
    <t>N</t>
  </si>
  <si>
    <t>(Enter "N" for No and "Y" for Yes)</t>
  </si>
  <si>
    <r>
      <t>Bolt Area = 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 xml:space="preserve"> =</t>
    </r>
  </si>
  <si>
    <r>
      <t>Number of Shear Planes = 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</si>
  <si>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Shear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</si>
  <si>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Bearing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bb</t>
    </r>
    <r>
      <rPr>
        <sz val="10"/>
        <color theme="1"/>
        <rFont val="Calibri"/>
        <family val="2"/>
        <scheme val="minor"/>
      </rPr>
      <t xml:space="preserve"> =</t>
    </r>
  </si>
  <si>
    <r>
      <t xml:space="preserve">Resistance Factor for Bolts in Block Shear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bs</t>
    </r>
    <r>
      <rPr>
        <sz val="10"/>
        <color theme="1"/>
        <rFont val="Calibri"/>
        <family val="2"/>
        <scheme val="minor"/>
      </rPr>
      <t xml:space="preserve"> =</t>
    </r>
  </si>
  <si>
    <t>AASHTO LRFD 6.13.2.7</t>
  </si>
  <si>
    <r>
      <t>0.56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>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(if Bolt Treads are Excluded from Shear Plane)</t>
    </r>
  </si>
  <si>
    <r>
      <t>0.45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</t>
    </r>
    <r>
      <rPr>
        <vertAlign val="subscript"/>
        <sz val="10"/>
        <color theme="1"/>
        <rFont val="Calibri"/>
        <family val="2"/>
        <scheme val="minor"/>
      </rPr>
      <t>b</t>
    </r>
    <r>
      <rPr>
        <sz val="10"/>
        <color theme="1"/>
        <rFont val="Calibri"/>
        <family val="2"/>
        <scheme val="minor"/>
      </rPr>
      <t>F</t>
    </r>
    <r>
      <rPr>
        <vertAlign val="subscript"/>
        <sz val="10"/>
        <color theme="1"/>
        <rFont val="Calibri"/>
        <family val="2"/>
        <scheme val="minor"/>
      </rPr>
      <t>ub</t>
    </r>
    <r>
      <rPr>
        <sz val="10"/>
        <color theme="1"/>
        <rFont val="Calibri"/>
        <family val="2"/>
        <scheme val="minor"/>
      </rPr>
      <t>N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(if Bolt Treads are Included in Shear Plane)</t>
    </r>
  </si>
  <si>
    <t>kips per bolt</t>
  </si>
  <si>
    <t>Factored</t>
  </si>
  <si>
    <r>
      <t>P</t>
    </r>
    <r>
      <rPr>
        <b/>
        <vertAlign val="subscript"/>
        <sz val="10"/>
        <color theme="1"/>
        <rFont val="Calibri"/>
        <family val="2"/>
        <scheme val="minor"/>
      </rPr>
      <t>max</t>
    </r>
    <r>
      <rPr>
        <b/>
        <sz val="10"/>
        <color theme="1"/>
        <rFont val="Calibri"/>
        <family val="2"/>
        <scheme val="minor"/>
      </rPr>
      <t xml:space="preserve"> (kips)</t>
    </r>
  </si>
  <si>
    <t>Shear</t>
  </si>
  <si>
    <t>Required Bolt Tension (k)</t>
  </si>
  <si>
    <t>Grade A325</t>
  </si>
  <si>
    <t>or F1852</t>
  </si>
  <si>
    <t>Grade A490</t>
  </si>
  <si>
    <t>or F2280</t>
  </si>
  <si>
    <t>BDM 302.4.1.14.a</t>
  </si>
  <si>
    <t>Contact Surface Condition =</t>
  </si>
  <si>
    <t>A</t>
  </si>
  <si>
    <t>(BDM 302.4.1.14, Enter "A", "B", "C" or "D")</t>
  </si>
  <si>
    <r>
      <t xml:space="preserve">Factored Shear Resistance = </t>
    </r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R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 =</t>
    </r>
  </si>
  <si>
    <t>AASHTO LRFD 6.13.2.9</t>
  </si>
  <si>
    <t>Thickness</t>
  </si>
  <si>
    <t>t (inches)</t>
  </si>
  <si>
    <t>Distance</t>
  </si>
  <si>
    <r>
      <t>R</t>
    </r>
    <r>
      <rPr>
        <b/>
        <vertAlign val="subscript"/>
        <sz val="10"/>
        <color theme="1"/>
        <rFont val="Calibri"/>
        <family val="2"/>
        <scheme val="minor"/>
      </rPr>
      <t>n1</t>
    </r>
    <r>
      <rPr>
        <b/>
        <sz val="10"/>
        <color theme="1"/>
        <rFont val="Calibri"/>
        <family val="2"/>
        <scheme val="minor"/>
      </rPr>
      <t xml:space="preserve"> =</t>
    </r>
  </si>
  <si>
    <r>
      <t xml:space="preserve">Factored Bearing Resistance, </t>
    </r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bb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n</t>
    </r>
  </si>
  <si>
    <r>
      <t>R</t>
    </r>
    <r>
      <rPr>
        <b/>
        <vertAlign val="subscript"/>
        <sz val="10"/>
        <color theme="1"/>
        <rFont val="Calibri"/>
        <family val="2"/>
        <scheme val="minor"/>
      </rPr>
      <t>n2</t>
    </r>
    <r>
      <rPr>
        <b/>
        <sz val="10"/>
        <color theme="1"/>
        <rFont val="Calibri"/>
        <family val="2"/>
        <scheme val="minor"/>
      </rPr>
      <t xml:space="preserve"> =</t>
    </r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</si>
  <si>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bb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n</t>
    </r>
  </si>
  <si>
    <t>Bearing</t>
  </si>
  <si>
    <r>
      <t>Stiffener Plate Thickness = t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 xml:space="preserve"> =</t>
    </r>
  </si>
  <si>
    <r>
      <t>2.4d</t>
    </r>
    <r>
      <rPr>
        <b/>
        <vertAlign val="subscript"/>
        <sz val="10"/>
        <color theme="1"/>
        <rFont val="Calibri"/>
        <family val="2"/>
        <scheme val="minor"/>
      </rPr>
      <t>b</t>
    </r>
    <r>
      <rPr>
        <b/>
        <sz val="10"/>
        <color theme="1"/>
        <rFont val="Calibri"/>
        <family val="2"/>
        <scheme val="minor"/>
      </rPr>
      <t>t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u</t>
    </r>
  </si>
  <si>
    <r>
      <t>1.2L</t>
    </r>
    <r>
      <rPr>
        <b/>
        <vertAlign val="subscript"/>
        <sz val="10"/>
        <color theme="1"/>
        <rFont val="Calibri"/>
        <family val="2"/>
        <scheme val="minor"/>
      </rPr>
      <t>c</t>
    </r>
    <r>
      <rPr>
        <b/>
        <sz val="10"/>
        <color theme="1"/>
        <rFont val="Calibri"/>
        <family val="2"/>
        <scheme val="minor"/>
      </rPr>
      <t>t</t>
    </r>
    <r>
      <rPr>
        <b/>
        <vertAlign val="subscript"/>
        <sz val="10"/>
        <color theme="1"/>
        <rFont val="Calibri"/>
        <family val="2"/>
        <scheme val="minor"/>
      </rPr>
      <t>s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u</t>
    </r>
  </si>
  <si>
    <t>AASHTO LRFD 6.13.4</t>
  </si>
  <si>
    <r>
      <t>Reduction Factor for Holes = R</t>
    </r>
    <r>
      <rPr>
        <vertAlign val="subscript"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 xml:space="preserve"> =</t>
    </r>
  </si>
  <si>
    <t>(Assume Holes Punched Full Size)</t>
  </si>
  <si>
    <r>
      <t>Non-Uniform Reduction Factor = U</t>
    </r>
    <r>
      <rPr>
        <vertAlign val="subscript"/>
        <sz val="10"/>
        <color theme="1"/>
        <rFont val="Calibri"/>
        <family val="2"/>
        <scheme val="minor"/>
      </rPr>
      <t>bs</t>
    </r>
    <r>
      <rPr>
        <sz val="10"/>
        <color theme="1"/>
        <rFont val="Calibri"/>
        <family val="2"/>
        <scheme val="minor"/>
      </rPr>
      <t xml:space="preserve"> =</t>
    </r>
  </si>
  <si>
    <r>
      <t>Bolt Edge Distance = e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=</t>
    </r>
  </si>
  <si>
    <t>Gross Area</t>
  </si>
  <si>
    <r>
      <t>A</t>
    </r>
    <r>
      <rPr>
        <b/>
        <vertAlign val="subscript"/>
        <sz val="8"/>
        <color theme="1"/>
        <rFont val="Calibri"/>
        <family val="2"/>
        <scheme val="minor"/>
      </rPr>
      <t>vg</t>
    </r>
    <r>
      <rPr>
        <b/>
        <sz val="8"/>
        <color theme="1"/>
        <rFont val="Calibri"/>
        <family val="2"/>
        <scheme val="minor"/>
      </rPr>
      <t xml:space="preserve"> = e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t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</si>
  <si>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vn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vg</t>
    </r>
    <r>
      <rPr>
        <b/>
        <sz val="8"/>
        <color theme="1"/>
        <rFont val="Calibri"/>
        <family val="2"/>
        <scheme val="minor"/>
      </rPr>
      <t xml:space="preserve"> - td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/2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</si>
  <si>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tg</t>
    </r>
    <r>
      <rPr>
        <b/>
        <sz val="8"/>
        <color theme="1"/>
        <rFont val="Calibri"/>
        <family val="2"/>
        <scheme val="minor"/>
      </rPr>
      <t xml:space="preserve"> = e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t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</si>
  <si>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tn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tg</t>
    </r>
    <r>
      <rPr>
        <b/>
        <sz val="8"/>
        <color theme="1"/>
        <rFont val="Calibri"/>
        <family val="2"/>
        <scheme val="minor"/>
      </rPr>
      <t xml:space="preserve"> - td</t>
    </r>
    <r>
      <rPr>
        <b/>
        <vertAlign val="subscript"/>
        <sz val="8"/>
        <color theme="1"/>
        <rFont val="Calibri"/>
        <family val="2"/>
        <scheme val="minor"/>
      </rPr>
      <t>h</t>
    </r>
    <r>
      <rPr>
        <b/>
        <sz val="8"/>
        <color theme="1"/>
        <rFont val="Calibri"/>
        <family val="2"/>
        <scheme val="minor"/>
      </rPr>
      <t>/2</t>
    </r>
  </si>
  <si>
    <t>Block Shear</t>
  </si>
  <si>
    <r>
      <rPr>
        <b/>
        <sz val="10"/>
        <color theme="1"/>
        <rFont val="Symbol"/>
        <family val="1"/>
        <charset val="2"/>
      </rPr>
      <t>f</t>
    </r>
    <r>
      <rPr>
        <b/>
        <vertAlign val="subscript"/>
        <sz val="10"/>
        <color theme="1"/>
        <rFont val="Calibri"/>
        <family val="2"/>
        <scheme val="minor"/>
      </rPr>
      <t>bs</t>
    </r>
    <r>
      <rPr>
        <b/>
        <sz val="10"/>
        <color theme="1"/>
        <rFont val="Calibri"/>
        <family val="2"/>
        <scheme val="minor"/>
      </rPr>
      <t>R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(kips)</t>
    </r>
  </si>
  <si>
    <t>Rupture</t>
  </si>
  <si>
    <t>Angle Member Fillet Weld Geometry and Section Properties:</t>
  </si>
  <si>
    <t>Maximum Fillet Weld Shear Forces in Angle Members:</t>
  </si>
  <si>
    <t>Angle Member Fillet Weld Shear Capacity:</t>
  </si>
  <si>
    <t>Stiffener Plate Fillet Weld Design:</t>
  </si>
  <si>
    <t>Stiffener Plate Fillet Weld Geometry and Section Properties:</t>
  </si>
  <si>
    <t>Maximum Fillet Weld Shear Forces in Stiffener Plate:</t>
  </si>
  <si>
    <t>Stiffener Plate Fillet Weld Shear Capacity:</t>
  </si>
  <si>
    <t>Angle Member Fillet Weld Design:</t>
  </si>
  <si>
    <t>Block Shear Rupture Resistance of Angle Fillet Welds on Web Connection Stiffener:</t>
  </si>
  <si>
    <t>(Welds Used, No Bolt Holes)</t>
  </si>
  <si>
    <r>
      <t>Stiffener Plate Yield Strength = F</t>
    </r>
    <r>
      <rPr>
        <vertAlign val="subscript"/>
        <sz val="10"/>
        <color theme="1"/>
        <rFont val="Calibri"/>
        <family val="2"/>
        <scheme val="minor"/>
      </rPr>
      <t>ys</t>
    </r>
    <r>
      <rPr>
        <sz val="10"/>
        <color theme="1"/>
        <rFont val="Calibri"/>
        <family val="2"/>
        <scheme val="minor"/>
      </rPr>
      <t xml:space="preserve"> =</t>
    </r>
  </si>
  <si>
    <r>
      <t>Stiffener Plate Tensile Strength = F</t>
    </r>
    <r>
      <rPr>
        <vertAlign val="subscript"/>
        <sz val="10"/>
        <color theme="1"/>
        <rFont val="Calibri"/>
        <family val="2"/>
        <scheme val="minor"/>
      </rPr>
      <t>us</t>
    </r>
    <r>
      <rPr>
        <sz val="10"/>
        <color theme="1"/>
        <rFont val="Calibri"/>
        <family val="2"/>
        <scheme val="minor"/>
      </rPr>
      <t xml:space="preserve"> =</t>
    </r>
  </si>
  <si>
    <t>(Angle Loaded Through Only One Leg)</t>
  </si>
  <si>
    <t>Area</t>
  </si>
  <si>
    <r>
      <t>L</t>
    </r>
    <r>
      <rPr>
        <b/>
        <vertAlign val="subscript"/>
        <sz val="8"/>
        <color theme="1"/>
        <rFont val="Calibri"/>
        <family val="2"/>
        <scheme val="minor"/>
      </rPr>
      <t>v</t>
    </r>
    <r>
      <rPr>
        <b/>
        <sz val="8"/>
        <color theme="1"/>
        <rFont val="Calibri"/>
        <family val="2"/>
        <scheme val="minor"/>
      </rPr>
      <t xml:space="preserve"> = L</t>
    </r>
    <r>
      <rPr>
        <b/>
        <vertAlign val="subscript"/>
        <sz val="8"/>
        <color theme="1"/>
        <rFont val="Calibri"/>
        <family val="2"/>
        <scheme val="minor"/>
      </rPr>
      <t>1</t>
    </r>
    <r>
      <rPr>
        <b/>
        <sz val="8"/>
        <color theme="1"/>
        <rFont val="Calibri"/>
        <family val="2"/>
        <scheme val="minor"/>
      </rPr>
      <t xml:space="preserve"> + L</t>
    </r>
    <r>
      <rPr>
        <b/>
        <vertAlign val="subscript"/>
        <sz val="8"/>
        <color theme="1"/>
        <rFont val="Calibri"/>
        <family val="2"/>
        <scheme val="minor"/>
      </rPr>
      <t>3</t>
    </r>
  </si>
  <si>
    <r>
      <t>L</t>
    </r>
    <r>
      <rPr>
        <b/>
        <vertAlign val="subscript"/>
        <sz val="8"/>
        <color theme="1"/>
        <rFont val="Calibri"/>
        <family val="2"/>
        <scheme val="minor"/>
      </rPr>
      <t>t</t>
    </r>
    <r>
      <rPr>
        <b/>
        <sz val="8"/>
        <color theme="1"/>
        <rFont val="Calibri"/>
        <family val="2"/>
        <scheme val="minor"/>
      </rPr>
      <t xml:space="preserve"> = b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</si>
  <si>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vg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vn</t>
    </r>
    <r>
      <rPr>
        <b/>
        <sz val="8"/>
        <color theme="1"/>
        <rFont val="Calibri"/>
        <family val="2"/>
        <scheme val="minor"/>
      </rPr>
      <t xml:space="preserve"> = L</t>
    </r>
    <r>
      <rPr>
        <b/>
        <vertAlign val="subscript"/>
        <sz val="8"/>
        <color theme="1"/>
        <rFont val="Calibri"/>
        <family val="2"/>
        <scheme val="minor"/>
      </rPr>
      <t>v</t>
    </r>
    <r>
      <rPr>
        <b/>
        <sz val="8"/>
        <color theme="1"/>
        <rFont val="Calibri"/>
        <family val="2"/>
        <scheme val="minor"/>
      </rPr>
      <t>t</t>
    </r>
    <r>
      <rPr>
        <b/>
        <vertAlign val="subscript"/>
        <sz val="8"/>
        <color theme="1"/>
        <rFont val="Calibri"/>
        <family val="2"/>
        <scheme val="minor"/>
      </rPr>
      <t>s</t>
    </r>
  </si>
  <si>
    <r>
      <t>A</t>
    </r>
    <r>
      <rPr>
        <b/>
        <vertAlign val="subscript"/>
        <sz val="8"/>
        <color theme="1"/>
        <rFont val="Calibri"/>
        <family val="2"/>
        <scheme val="minor"/>
      </rPr>
      <t>tg</t>
    </r>
    <r>
      <rPr>
        <b/>
        <sz val="8"/>
        <color theme="1"/>
        <rFont val="Calibri"/>
        <family val="2"/>
        <scheme val="minor"/>
      </rPr>
      <t xml:space="preserve"> = A</t>
    </r>
    <r>
      <rPr>
        <b/>
        <vertAlign val="subscript"/>
        <sz val="8"/>
        <color theme="1"/>
        <rFont val="Calibri"/>
        <family val="2"/>
        <scheme val="minor"/>
      </rPr>
      <t>tn</t>
    </r>
    <r>
      <rPr>
        <b/>
        <sz val="8"/>
        <color theme="1"/>
        <rFont val="Calibri"/>
        <family val="2"/>
        <scheme val="minor"/>
      </rPr>
      <t xml:space="preserve"> = L</t>
    </r>
    <r>
      <rPr>
        <b/>
        <vertAlign val="subscript"/>
        <sz val="8"/>
        <color theme="1"/>
        <rFont val="Calibri"/>
        <family val="2"/>
        <scheme val="minor"/>
      </rPr>
      <t>t</t>
    </r>
    <r>
      <rPr>
        <b/>
        <sz val="8"/>
        <color theme="1"/>
        <rFont val="Calibri"/>
        <family val="2"/>
        <scheme val="minor"/>
      </rPr>
      <t>t</t>
    </r>
    <r>
      <rPr>
        <b/>
        <vertAlign val="subscript"/>
        <sz val="8"/>
        <color theme="1"/>
        <rFont val="Calibri"/>
        <family val="2"/>
        <scheme val="minor"/>
      </rPr>
      <t>s</t>
    </r>
  </si>
  <si>
    <t>Bm./Girder</t>
  </si>
  <si>
    <t>Maximum Factored</t>
  </si>
  <si>
    <t>Tension Load (kips)</t>
  </si>
  <si>
    <t>Angle Member Non-Slender Member Element Check:</t>
  </si>
  <si>
    <t>Angle Member Compression Capacity Check:</t>
  </si>
  <si>
    <t>Angle Member Tension Capacity Check:</t>
  </si>
  <si>
    <r>
      <t xml:space="preserve">Resistance Factor for Steel Buckling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Calibri"/>
        <family val="2"/>
        <scheme val="minor"/>
      </rPr>
      <t xml:space="preserve"> =</t>
    </r>
  </si>
  <si>
    <t>(AISC E1)</t>
  </si>
  <si>
    <r>
      <t>Maximum Compression Load in Top Stiffener Plate = P</t>
    </r>
    <r>
      <rPr>
        <vertAlign val="subscript"/>
        <sz val="10"/>
        <color theme="1"/>
        <rFont val="Calibri"/>
        <family val="2"/>
        <scheme val="minor"/>
      </rPr>
      <t>stiff,top</t>
    </r>
    <r>
      <rPr>
        <sz val="10"/>
        <color theme="1"/>
        <rFont val="Calibri"/>
        <family val="2"/>
        <scheme val="minor"/>
      </rPr>
      <t xml:space="preserve"> =</t>
    </r>
  </si>
  <si>
    <t>Angle Member Weld Lengths</t>
  </si>
  <si>
    <t>Location of</t>
  </si>
  <si>
    <t>Plate</t>
  </si>
  <si>
    <t>Unbraced</t>
  </si>
  <si>
    <t>* Stiffener</t>
  </si>
  <si>
    <r>
      <t>*  Stiffener plate unbraced length conservatively assumed as maximum of 6" or (OFF + x</t>
    </r>
    <r>
      <rPr>
        <vertAlign val="subscript"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>cos</t>
    </r>
    <r>
      <rPr>
        <sz val="8"/>
        <color theme="1"/>
        <rFont val="Symbol"/>
        <family val="1"/>
        <charset val="2"/>
      </rPr>
      <t>q</t>
    </r>
    <r>
      <rPr>
        <sz val="8"/>
        <color theme="1"/>
        <rFont val="Calibri"/>
        <family val="2"/>
        <scheme val="minor"/>
      </rPr>
      <t>).</t>
    </r>
  </si>
  <si>
    <t>Minimum</t>
  </si>
  <si>
    <r>
      <t>L</t>
    </r>
    <r>
      <rPr>
        <b/>
        <vertAlign val="subscript"/>
        <sz val="10"/>
        <color theme="1"/>
        <rFont val="Calibri"/>
        <family val="2"/>
        <scheme val="minor"/>
      </rPr>
      <t>min</t>
    </r>
    <r>
      <rPr>
        <b/>
        <sz val="10"/>
        <color theme="1"/>
        <rFont val="Calibri"/>
        <family val="2"/>
        <scheme val="minor"/>
      </rPr>
      <t xml:space="preserve"> (in.)</t>
    </r>
  </si>
  <si>
    <t>Whitmore Section Properties of Stiffener Plate</t>
  </si>
  <si>
    <r>
      <t>b + 2L</t>
    </r>
    <r>
      <rPr>
        <b/>
        <vertAlign val="subscript"/>
        <sz val="8"/>
        <color theme="1"/>
        <rFont val="Calibri"/>
        <family val="2"/>
        <scheme val="minor"/>
      </rPr>
      <t>min</t>
    </r>
    <r>
      <rPr>
        <b/>
        <sz val="8"/>
        <color theme="1"/>
        <rFont val="Calibri"/>
        <family val="2"/>
        <scheme val="minor"/>
      </rPr>
      <t>/(</t>
    </r>
    <r>
      <rPr>
        <b/>
        <sz val="8"/>
        <color theme="1"/>
        <rFont val="Calibri"/>
        <family val="2"/>
      </rPr>
      <t>√</t>
    </r>
    <r>
      <rPr>
        <b/>
        <sz val="8"/>
        <color theme="1"/>
        <rFont val="Calibri"/>
        <family val="2"/>
        <scheme val="minor"/>
      </rPr>
      <t>3)</t>
    </r>
  </si>
  <si>
    <t>W</t>
  </si>
  <si>
    <t>b</t>
  </si>
  <si>
    <r>
      <t>A</t>
    </r>
    <r>
      <rPr>
        <b/>
        <vertAlign val="subscript"/>
        <sz val="10"/>
        <color theme="1"/>
        <rFont val="Calibri"/>
        <family val="2"/>
        <scheme val="minor"/>
      </rPr>
      <t>s</t>
    </r>
  </si>
  <si>
    <r>
      <t>Wt</t>
    </r>
    <r>
      <rPr>
        <b/>
        <vertAlign val="subscript"/>
        <sz val="8"/>
        <color theme="1"/>
        <rFont val="Calibri"/>
        <family val="2"/>
        <scheme val="minor"/>
      </rPr>
      <t>s</t>
    </r>
  </si>
  <si>
    <t>Moment of</t>
  </si>
  <si>
    <r>
      <t>Wt</t>
    </r>
    <r>
      <rPr>
        <b/>
        <vertAlign val="subscript"/>
        <sz val="8"/>
        <color theme="1"/>
        <rFont val="Calibri"/>
        <family val="2"/>
        <scheme val="minor"/>
      </rPr>
      <t>s</t>
    </r>
    <r>
      <rPr>
        <b/>
        <vertAlign val="superscript"/>
        <sz val="8"/>
        <color theme="1"/>
        <rFont val="Calibri"/>
        <family val="2"/>
        <scheme val="minor"/>
      </rPr>
      <t>3</t>
    </r>
    <r>
      <rPr>
        <b/>
        <sz val="8"/>
        <color theme="1"/>
        <rFont val="Calibri"/>
        <family val="2"/>
        <scheme val="minor"/>
      </rPr>
      <t>/12</t>
    </r>
  </si>
  <si>
    <r>
      <t>Inertia, I</t>
    </r>
    <r>
      <rPr>
        <b/>
        <vertAlign val="subscript"/>
        <sz val="10"/>
        <color theme="1"/>
        <rFont val="Calibri"/>
        <family val="2"/>
        <scheme val="minor"/>
      </rPr>
      <t>s</t>
    </r>
  </si>
  <si>
    <r>
      <t>(in</t>
    </r>
    <r>
      <rPr>
        <b/>
        <vertAlign val="superscript"/>
        <sz val="10"/>
        <color theme="1"/>
        <rFont val="Calibri"/>
        <family val="2"/>
        <scheme val="minor"/>
      </rPr>
      <t>4</t>
    </r>
    <r>
      <rPr>
        <b/>
        <sz val="10"/>
        <color theme="1"/>
        <rFont val="Calibri"/>
        <family val="2"/>
        <scheme val="minor"/>
      </rPr>
      <t>)</t>
    </r>
  </si>
  <si>
    <t>Radius of</t>
  </si>
  <si>
    <r>
      <t>Gyration, r</t>
    </r>
    <r>
      <rPr>
        <b/>
        <vertAlign val="subscript"/>
        <sz val="10"/>
        <color theme="1"/>
        <rFont val="Calibri"/>
        <family val="2"/>
        <scheme val="minor"/>
      </rPr>
      <t>s</t>
    </r>
  </si>
  <si>
    <r>
      <rPr>
        <b/>
        <sz val="8"/>
        <color theme="1"/>
        <rFont val="Calibri"/>
        <family val="2"/>
      </rPr>
      <t>√</t>
    </r>
    <r>
      <rPr>
        <b/>
        <sz val="8"/>
        <color theme="1"/>
        <rFont val="Calibri"/>
        <family val="2"/>
        <scheme val="minor"/>
      </rPr>
      <t>(I</t>
    </r>
    <r>
      <rPr>
        <b/>
        <vertAlign val="subscript"/>
        <sz val="8"/>
        <color theme="1"/>
        <rFont val="Calibri"/>
        <family val="2"/>
        <scheme val="minor"/>
      </rPr>
      <t>s</t>
    </r>
    <r>
      <rPr>
        <b/>
        <sz val="8"/>
        <color theme="1"/>
        <rFont val="Calibri"/>
        <family val="2"/>
        <scheme val="minor"/>
      </rPr>
      <t>/A</t>
    </r>
    <r>
      <rPr>
        <b/>
        <vertAlign val="subscript"/>
        <sz val="8"/>
        <color theme="1"/>
        <rFont val="Calibri"/>
        <family val="2"/>
        <scheme val="minor"/>
      </rPr>
      <t>s</t>
    </r>
    <r>
      <rPr>
        <b/>
        <sz val="8"/>
        <color theme="1"/>
        <rFont val="Calibri"/>
        <family val="2"/>
        <scheme val="minor"/>
      </rPr>
      <t>)</t>
    </r>
  </si>
  <si>
    <t>Effective Length Factor = K =</t>
  </si>
  <si>
    <t>(AISC Table C-C2.2)</t>
  </si>
  <si>
    <r>
      <t>L</t>
    </r>
    <r>
      <rPr>
        <b/>
        <vertAlign val="subscript"/>
        <sz val="10"/>
        <color theme="1"/>
        <rFont val="Calibri"/>
        <family val="2"/>
        <scheme val="minor"/>
      </rPr>
      <t>stiff</t>
    </r>
    <r>
      <rPr>
        <b/>
        <sz val="10"/>
        <color theme="1"/>
        <rFont val="Calibri"/>
        <family val="2"/>
        <scheme val="minor"/>
      </rPr>
      <t xml:space="preserve"> (in.)</t>
    </r>
  </si>
  <si>
    <r>
      <t>KL</t>
    </r>
    <r>
      <rPr>
        <b/>
        <vertAlign val="subscript"/>
        <sz val="10"/>
        <color theme="1"/>
        <rFont val="Calibri"/>
        <family val="2"/>
        <scheme val="minor"/>
      </rPr>
      <t>stiff</t>
    </r>
    <r>
      <rPr>
        <b/>
        <sz val="10"/>
        <color theme="1"/>
        <rFont val="Calibri"/>
        <family val="2"/>
        <scheme val="minor"/>
      </rPr>
      <t xml:space="preserve"> / r</t>
    </r>
    <r>
      <rPr>
        <b/>
        <vertAlign val="subscript"/>
        <sz val="10"/>
        <color theme="1"/>
        <rFont val="Calibri"/>
        <family val="2"/>
        <scheme val="minor"/>
      </rPr>
      <t>s</t>
    </r>
  </si>
  <si>
    <t>Ratio of</t>
  </si>
  <si>
    <t>Web Stiffener Plate Capacity Check:</t>
  </si>
  <si>
    <r>
      <t>Maximum Compression Load in Bottom Stiffener Plate = P</t>
    </r>
    <r>
      <rPr>
        <vertAlign val="subscript"/>
        <sz val="10"/>
        <color theme="1"/>
        <rFont val="Calibri"/>
        <family val="2"/>
        <scheme val="minor"/>
      </rPr>
      <t>stiff,bot</t>
    </r>
    <r>
      <rPr>
        <sz val="10"/>
        <color theme="1"/>
        <rFont val="Calibri"/>
        <family val="2"/>
        <scheme val="minor"/>
      </rPr>
      <t xml:space="preserve"> =</t>
    </r>
  </si>
  <si>
    <t>AISC J4</t>
  </si>
  <si>
    <r>
      <t>*  Stiffener plate is considered slender if KL</t>
    </r>
    <r>
      <rPr>
        <vertAlign val="subscript"/>
        <sz val="8"/>
        <color theme="1"/>
        <rFont val="Calibri"/>
        <family val="2"/>
        <scheme val="minor"/>
      </rPr>
      <t>stiff</t>
    </r>
    <r>
      <rPr>
        <sz val="8"/>
        <color theme="1"/>
        <rFont val="Calibri"/>
        <family val="2"/>
        <scheme val="minor"/>
      </rPr>
      <t xml:space="preserve"> / r</t>
    </r>
    <r>
      <rPr>
        <vertAlign val="subscript"/>
        <sz val="8"/>
        <color theme="1"/>
        <rFont val="Calibri"/>
        <family val="2"/>
        <scheme val="minor"/>
      </rPr>
      <t>s</t>
    </r>
    <r>
      <rPr>
        <sz val="8"/>
        <color theme="1"/>
        <rFont val="Calibri"/>
        <family val="2"/>
        <scheme val="minor"/>
      </rPr>
      <t xml:space="preserve"> </t>
    </r>
    <r>
      <rPr>
        <sz val="10.4"/>
        <color theme="1"/>
        <rFont val="Calibri"/>
        <family val="2"/>
      </rPr>
      <t>&gt;</t>
    </r>
    <r>
      <rPr>
        <sz val="8"/>
        <color theme="1"/>
        <rFont val="Calibri"/>
        <family val="2"/>
        <scheme val="minor"/>
      </rPr>
      <t xml:space="preserve"> 25 per AISC J4.</t>
    </r>
  </si>
  <si>
    <t>per</t>
  </si>
  <si>
    <t>Slender</t>
  </si>
  <si>
    <t>or Non-</t>
  </si>
  <si>
    <t>AASHTO LRFD 6.13.5, AISC Chapters E and J</t>
  </si>
  <si>
    <t>Slender Compression Capacity per AISC E3</t>
  </si>
  <si>
    <t>Euler</t>
  </si>
  <si>
    <t>(ksi)</t>
  </si>
  <si>
    <r>
      <t>Stress, F</t>
    </r>
    <r>
      <rPr>
        <b/>
        <vertAlign val="subscript"/>
        <sz val="10"/>
        <color theme="1"/>
        <rFont val="Calibri"/>
        <family val="2"/>
        <scheme val="minor"/>
      </rPr>
      <t>e</t>
    </r>
  </si>
  <si>
    <t>Limiting</t>
  </si>
  <si>
    <t>Stress Value</t>
  </si>
  <si>
    <r>
      <t>F</t>
    </r>
    <r>
      <rPr>
        <b/>
        <vertAlign val="subscript"/>
        <sz val="10"/>
        <color theme="1"/>
        <rFont val="Calibri"/>
        <family val="2"/>
        <scheme val="minor"/>
      </rPr>
      <t>ys</t>
    </r>
    <r>
      <rPr>
        <b/>
        <sz val="10"/>
        <color theme="1"/>
        <rFont val="Calibri"/>
        <family val="2"/>
        <scheme val="minor"/>
      </rPr>
      <t xml:space="preserve"> / F</t>
    </r>
    <r>
      <rPr>
        <b/>
        <vertAlign val="subscript"/>
        <sz val="10"/>
        <color theme="1"/>
        <rFont val="Calibri"/>
        <family val="2"/>
        <scheme val="minor"/>
      </rPr>
      <t>e</t>
    </r>
  </si>
  <si>
    <r>
      <t>Stress, F</t>
    </r>
    <r>
      <rPr>
        <b/>
        <vertAlign val="subscript"/>
        <sz val="10"/>
        <color theme="1"/>
        <rFont val="Calibri"/>
        <family val="2"/>
        <scheme val="minor"/>
      </rPr>
      <t>cr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</si>
  <si>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n,ns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ys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s</t>
    </r>
  </si>
  <si>
    <r>
      <t>P</t>
    </r>
    <r>
      <rPr>
        <b/>
        <vertAlign val="subscript"/>
        <sz val="10"/>
        <color theme="1"/>
        <rFont val="Calibri"/>
        <family val="2"/>
        <scheme val="minor"/>
      </rPr>
      <t>n,s</t>
    </r>
    <r>
      <rPr>
        <b/>
        <sz val="10"/>
        <color theme="1"/>
        <rFont val="Calibri"/>
        <family val="2"/>
        <scheme val="minor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Calibri"/>
        <family val="2"/>
        <scheme val="minor"/>
      </rPr>
      <t>F</t>
    </r>
    <r>
      <rPr>
        <b/>
        <vertAlign val="subscript"/>
        <sz val="10"/>
        <color theme="1"/>
        <rFont val="Calibri"/>
        <family val="2"/>
        <scheme val="minor"/>
      </rPr>
      <t>cr</t>
    </r>
    <r>
      <rPr>
        <b/>
        <sz val="10"/>
        <color theme="1"/>
        <rFont val="Calibri"/>
        <family val="2"/>
        <scheme val="minor"/>
      </rPr>
      <t>A</t>
    </r>
    <r>
      <rPr>
        <b/>
        <vertAlign val="subscript"/>
        <sz val="10"/>
        <color theme="1"/>
        <rFont val="Calibri"/>
        <family val="2"/>
        <scheme val="minor"/>
      </rPr>
      <t>s</t>
    </r>
  </si>
  <si>
    <t>Comp. Load</t>
  </si>
  <si>
    <t>Input Values and Structure Geometry Checks</t>
  </si>
  <si>
    <t>Load Calculations</t>
  </si>
  <si>
    <t>Crossframe Analysis and Member Load Calculations</t>
  </si>
  <si>
    <t>Crossframe Member and Connection Stiffener Capacity Calculations</t>
  </si>
  <si>
    <t>Fillet Weld and Erection Bolt Capacity Calculations</t>
  </si>
  <si>
    <t>Design Summary</t>
  </si>
  <si>
    <t>Design Summary:</t>
  </si>
  <si>
    <t>Result</t>
  </si>
  <si>
    <t>Crossframe Overlap</t>
  </si>
  <si>
    <t>Minimum Truss Angle</t>
  </si>
  <si>
    <t>Slenderness Ratio Limit: Strut AC</t>
  </si>
  <si>
    <t>Slenderness Ratio Limit: Diagonal AD</t>
  </si>
  <si>
    <t>Slenderness Ratio Limit: Diagonal BC</t>
  </si>
  <si>
    <t>Angle Member Minimum End Distance</t>
  </si>
  <si>
    <t>Angle Member Maximum End Distance</t>
  </si>
  <si>
    <t>Angle Member Minimum Edge Distance</t>
  </si>
  <si>
    <t>Angle Member Maximum Edge Distance</t>
  </si>
  <si>
    <t>Stiffener Plate Edge Distance: Strut AC</t>
  </si>
  <si>
    <t>Stiffener Plate Edge Distance: Diagonal AD</t>
  </si>
  <si>
    <t>Stiffener Plate Edge Distance: Diagonal BC</t>
  </si>
  <si>
    <t>AASHTO Load Distribution Limits: Minimum Span Length</t>
  </si>
  <si>
    <t>AASHTO Load Distribution Limits: Maximum Span Length</t>
  </si>
  <si>
    <t>AASHTO Load Distribution Limits: Minimum Deck Slab Thickness</t>
  </si>
  <si>
    <t>AASHTO Load Distribution Limits: Maximum Deck Slab Thickness</t>
  </si>
  <si>
    <t>AASHTO Load Distribution Limits: Number of Beams / Girders</t>
  </si>
  <si>
    <t>ODOT Geometric Limits: Crossframe Spacing</t>
  </si>
  <si>
    <t>ODOT Geometric Limits: Deck Slab Overhang Length</t>
  </si>
  <si>
    <t>ODOT Geometric Limits: Beam / Girder Spacing</t>
  </si>
  <si>
    <t>AASHTO Load Distribution Limits: Minimum Beam / Girder Spacing</t>
  </si>
  <si>
    <t>AASHTO Load Distribution Limits: Maximum Beam / Girder Spacing</t>
  </si>
  <si>
    <t>Crossframe Stiffness: Beam / Girder Erection Stage</t>
  </si>
  <si>
    <t>Crossframe Stiffness: Final Stage</t>
  </si>
  <si>
    <t>Crossframe Stiffness: Deck Pour Stage</t>
  </si>
  <si>
    <t>Non-Slender Element Limit: Diagonal AD</t>
  </si>
  <si>
    <t>Non-Slender Element Limit: Diagonal BC</t>
  </si>
  <si>
    <t>Non-Slender Element Limit: Strut AC</t>
  </si>
  <si>
    <t>Effective Slenderness Limit: Diagonal AD</t>
  </si>
  <si>
    <t>Effective Slenderness Limit: Diagonal BC</t>
  </si>
  <si>
    <t>Effective Slenderness Limit: Strut AC</t>
  </si>
  <si>
    <t>Angle Member Compression Capacity: Diagonal AD</t>
  </si>
  <si>
    <t>Angle Member Compression Capacity: Diagonal BC</t>
  </si>
  <si>
    <t>Angle Member Compression Capacity: Strut AC</t>
  </si>
  <si>
    <t>Web Stiffener Plate Compression Check: Diagonal AD</t>
  </si>
  <si>
    <t>Web Stiffener Plate Compression Check: Diagonal BC</t>
  </si>
  <si>
    <t>Web Stiffener Plate Compression Check: Strut AC</t>
  </si>
  <si>
    <t>Web Stiffener Plate Fillet Weld Shear Capacity</t>
  </si>
  <si>
    <t>Angle Member Fillet Weld Minimum Length: Diagonal AD</t>
  </si>
  <si>
    <t>Angle Member Fillet Weld Minimum Length: Diagonal BC</t>
  </si>
  <si>
    <t>Angle Member Fillet Weld Minimum Length: Strut AC</t>
  </si>
  <si>
    <t>Angle Member Fillet Weld Shear Capacity: All Members</t>
  </si>
  <si>
    <t>Angle Member Block Shear Weld Capacity: Diagonal AD</t>
  </si>
  <si>
    <t>Angle Member Block Shear Weld Capacity: Diagonal BC</t>
  </si>
  <si>
    <t>Angle Member Block Shear Weld Capacity: Strut AC</t>
  </si>
  <si>
    <t>Input and Geometry Tab</t>
  </si>
  <si>
    <t>Loads Tab</t>
  </si>
  <si>
    <t>Crossframe Analysis Tab</t>
  </si>
  <si>
    <t>Member Design Tab</t>
  </si>
  <si>
    <t>Connection Design Tab</t>
  </si>
  <si>
    <t>AASHTO Load Distribution Limits: Minimum Longitudinal Stiffness Parameter</t>
  </si>
  <si>
    <t>AASHTO Load Distribution Limits: Maximum Longitudinal Stiffness Parameter</t>
  </si>
  <si>
    <r>
      <t xml:space="preserve">Factored Deck Pour Stage Moment </t>
    </r>
    <r>
      <rPr>
        <b/>
        <sz val="10"/>
        <color theme="1"/>
        <rFont val="Calibri"/>
        <family val="2"/>
      </rPr>
      <t>≤</t>
    </r>
    <r>
      <rPr>
        <b/>
        <sz val="10"/>
        <color theme="1"/>
        <rFont val="Calibri"/>
        <family val="2"/>
        <scheme val="minor"/>
      </rPr>
      <t xml:space="preserve"> 90% of Yield Moment</t>
    </r>
  </si>
  <si>
    <t>Angle Member Tension Capacity: Diagonal AD, Beam / Girder Erection Stage</t>
  </si>
  <si>
    <t>Angle Member Tension Capacity: Diagonal BC, Beam / Girder Erection Stage</t>
  </si>
  <si>
    <t>Angle Member Tension Capacity: Strut AC, Beam / Girder Erection Stage</t>
  </si>
  <si>
    <t>Angle Member Tension Capacity: Diagonal AD, Deck Pour and Final Stage</t>
  </si>
  <si>
    <t>Angle Member Tension Capacity: Diagonal BC, Deck Pour and Final Stage</t>
  </si>
  <si>
    <t>Angle Member Tension Capacity: Strut AC, Deck Pour and Final Stage</t>
  </si>
  <si>
    <t>CUY-14-12.12E Bridge Replacement</t>
  </si>
  <si>
    <r>
      <t>Deck Overhang Length = OVR</t>
    </r>
    <r>
      <rPr>
        <vertAlign val="subscript"/>
        <sz val="10"/>
        <color theme="1"/>
        <rFont val="Calibri"/>
        <family val="2"/>
        <scheme val="minor"/>
      </rPr>
      <t xml:space="preserve">L </t>
    </r>
    <r>
      <rPr>
        <sz val="10"/>
        <color theme="1"/>
        <rFont val="Calibri"/>
        <family val="2"/>
        <scheme val="minor"/>
      </rPr>
      <t>=</t>
    </r>
  </si>
  <si>
    <r>
      <t>Deck Overhang Length = OVR</t>
    </r>
    <r>
      <rPr>
        <vertAlign val="subscript"/>
        <sz val="10"/>
        <color theme="1"/>
        <rFont val="Calibri"/>
        <family val="2"/>
        <scheme val="minor"/>
      </rPr>
      <t xml:space="preserve">R </t>
    </r>
    <r>
      <rPr>
        <sz val="10"/>
        <color theme="1"/>
        <rFont val="Calibri"/>
        <family val="2"/>
        <scheme val="minor"/>
      </rPr>
      <t>=</t>
    </r>
  </si>
  <si>
    <r>
      <t>Bridge Width = W</t>
    </r>
    <r>
      <rPr>
        <b/>
        <vertAlign val="subscript"/>
        <sz val="10"/>
        <color theme="1"/>
        <rFont val="Calibri"/>
        <family val="2"/>
        <scheme val="minor"/>
      </rPr>
      <t>deck</t>
    </r>
    <r>
      <rPr>
        <b/>
        <sz val="10"/>
        <color theme="1"/>
        <rFont val="Calibri"/>
        <family val="2"/>
        <scheme val="minor"/>
      </rPr>
      <t xml:space="preserve"> = OVR</t>
    </r>
    <r>
      <rPr>
        <b/>
        <vertAlign val="subscript"/>
        <sz val="10"/>
        <color theme="1"/>
        <rFont val="Calibri"/>
        <family val="2"/>
        <scheme val="minor"/>
      </rPr>
      <t>L</t>
    </r>
    <r>
      <rPr>
        <b/>
        <sz val="10"/>
        <color theme="1"/>
        <rFont val="Calibri"/>
        <family val="2"/>
        <scheme val="minor"/>
      </rPr>
      <t xml:space="preserve"> + OVR</t>
    </r>
    <r>
      <rPr>
        <b/>
        <vertAlign val="subscript"/>
        <sz val="10"/>
        <color theme="1"/>
        <rFont val="Calibri"/>
        <family val="2"/>
        <scheme val="minor"/>
      </rPr>
      <t>R</t>
    </r>
    <r>
      <rPr>
        <b/>
        <sz val="10"/>
        <color theme="1"/>
        <rFont val="Calibri"/>
        <family val="2"/>
        <scheme val="minor"/>
      </rPr>
      <t xml:space="preserve"> + (n</t>
    </r>
    <r>
      <rPr>
        <b/>
        <vertAlign val="subscript"/>
        <sz val="10"/>
        <color theme="1"/>
        <rFont val="Calibri"/>
        <family val="2"/>
        <scheme val="minor"/>
      </rPr>
      <t xml:space="preserve">g </t>
    </r>
    <r>
      <rPr>
        <b/>
        <sz val="10"/>
        <color theme="1"/>
        <rFont val="Calibri"/>
        <family val="2"/>
        <scheme val="minor"/>
      </rPr>
      <t>- 1)(S) =</t>
    </r>
  </si>
  <si>
    <r>
      <t>I</t>
    </r>
    <r>
      <rPr>
        <vertAlign val="subscript"/>
        <sz val="10"/>
        <color theme="4" tint="-0.499984740745262"/>
        <rFont val="Calibri"/>
        <family val="2"/>
        <scheme val="minor"/>
      </rPr>
      <t xml:space="preserve">1 </t>
    </r>
    <r>
      <rPr>
        <sz val="10"/>
        <color theme="4" tint="-0.499984740745262"/>
        <rFont val="Calibri"/>
        <family val="2"/>
        <scheme val="minor"/>
      </rPr>
      <t>=</t>
    </r>
  </si>
  <si>
    <r>
      <t>I</t>
    </r>
    <r>
      <rPr>
        <vertAlign val="subscript"/>
        <sz val="10"/>
        <color theme="5" tint="-0.499984740745262"/>
        <rFont val="Calibri"/>
        <family val="2"/>
        <scheme val="minor"/>
      </rPr>
      <t xml:space="preserve">2 </t>
    </r>
    <r>
      <rPr>
        <sz val="10"/>
        <color theme="5" tint="-0.499984740745262"/>
        <rFont val="Calibri"/>
        <family val="2"/>
        <scheme val="minor"/>
      </rPr>
      <t>=</t>
    </r>
  </si>
  <si>
    <r>
      <t>I</t>
    </r>
    <r>
      <rPr>
        <vertAlign val="subscript"/>
        <sz val="10"/>
        <color theme="9" tint="-0.499984740745262"/>
        <rFont val="Calibri"/>
        <family val="2"/>
        <scheme val="minor"/>
      </rPr>
      <t xml:space="preserve">3 </t>
    </r>
    <r>
      <rPr>
        <sz val="10"/>
        <color theme="9" tint="-0.499984740745262"/>
        <rFont val="Calibri"/>
        <family val="2"/>
        <scheme val="minor"/>
      </rPr>
      <t>=</t>
    </r>
  </si>
  <si>
    <r>
      <t>I</t>
    </r>
    <r>
      <rPr>
        <vertAlign val="subscript"/>
        <sz val="10"/>
        <color theme="5" tint="-0.499984740745262"/>
        <rFont val="Calibri"/>
        <family val="2"/>
        <scheme val="minor"/>
      </rPr>
      <t>2</t>
    </r>
  </si>
  <si>
    <r>
      <t>I</t>
    </r>
    <r>
      <rPr>
        <vertAlign val="subscript"/>
        <sz val="10"/>
        <color theme="9" tint="-0.499984740745262"/>
        <rFont val="Calibri"/>
        <family val="2"/>
        <scheme val="minor"/>
      </rPr>
      <t>3</t>
    </r>
  </si>
  <si>
    <r>
      <t>I</t>
    </r>
    <r>
      <rPr>
        <vertAlign val="subscript"/>
        <sz val="10"/>
        <color rgb="FFFF0000"/>
        <rFont val="Calibri"/>
        <family val="2"/>
        <scheme val="minor"/>
      </rPr>
      <t xml:space="preserve">4 </t>
    </r>
    <r>
      <rPr>
        <sz val="10"/>
        <color rgb="FFFF0000"/>
        <rFont val="Calibri"/>
        <family val="2"/>
        <scheme val="minor"/>
      </rPr>
      <t>=</t>
    </r>
  </si>
  <si>
    <r>
      <t>I</t>
    </r>
    <r>
      <rPr>
        <vertAlign val="subscript"/>
        <sz val="10"/>
        <color rgb="FF7030A0"/>
        <rFont val="Calibri"/>
        <family val="2"/>
        <scheme val="minor"/>
      </rPr>
      <t xml:space="preserve">5 </t>
    </r>
    <r>
      <rPr>
        <sz val="10"/>
        <color rgb="FF7030A0"/>
        <rFont val="Calibri"/>
        <family val="2"/>
        <scheme val="minor"/>
      </rPr>
      <t>=</t>
    </r>
  </si>
  <si>
    <r>
      <t>I</t>
    </r>
    <r>
      <rPr>
        <vertAlign val="subscript"/>
        <sz val="10"/>
        <color rgb="FF11756B"/>
        <rFont val="Calibri"/>
        <family val="2"/>
        <scheme val="minor"/>
      </rPr>
      <t xml:space="preserve">6 </t>
    </r>
    <r>
      <rPr>
        <sz val="10"/>
        <color rgb="FF11756B"/>
        <rFont val="Calibri"/>
        <family val="2"/>
        <scheme val="minor"/>
      </rPr>
      <t>=</t>
    </r>
  </si>
  <si>
    <r>
      <t>I</t>
    </r>
    <r>
      <rPr>
        <vertAlign val="subscript"/>
        <sz val="10"/>
        <color theme="1"/>
        <rFont val="Calibri"/>
        <family val="2"/>
        <scheme val="minor"/>
      </rPr>
      <t>y,top</t>
    </r>
    <r>
      <rPr>
        <sz val="10"/>
        <color theme="1"/>
        <rFont val="Calibri"/>
        <family val="2"/>
        <scheme val="minor"/>
      </rPr>
      <t xml:space="preserve"> =</t>
    </r>
  </si>
  <si>
    <r>
      <t>I</t>
    </r>
    <r>
      <rPr>
        <vertAlign val="subscript"/>
        <sz val="10"/>
        <color theme="1"/>
        <rFont val="Calibri"/>
        <family val="2"/>
        <scheme val="minor"/>
      </rPr>
      <t>y,bot</t>
    </r>
    <r>
      <rPr>
        <sz val="10"/>
        <color theme="1"/>
        <rFont val="Calibri"/>
        <family val="2"/>
        <scheme val="minor"/>
      </rPr>
      <t xml:space="preserve"> =</t>
    </r>
  </si>
  <si>
    <r>
      <t>I</t>
    </r>
    <r>
      <rPr>
        <vertAlign val="subscript"/>
        <sz val="10"/>
        <color rgb="FF7030A0"/>
        <rFont val="Calibri"/>
        <family val="2"/>
        <scheme val="minor"/>
      </rPr>
      <t>5</t>
    </r>
  </si>
  <si>
    <r>
      <t>I</t>
    </r>
    <r>
      <rPr>
        <vertAlign val="subscript"/>
        <sz val="10"/>
        <color rgb="FF11756B"/>
        <rFont val="Calibri"/>
        <family val="2"/>
        <scheme val="minor"/>
      </rPr>
      <t>6</t>
    </r>
  </si>
  <si>
    <t xml:space="preserve">Centroid Top Flange = </t>
  </si>
  <si>
    <t>inches from top</t>
  </si>
  <si>
    <t xml:space="preserve">Centroid Bot Flange = </t>
  </si>
  <si>
    <t>inches from bottom</t>
  </si>
  <si>
    <r>
      <t>Flange Centroid Distance = h</t>
    </r>
    <r>
      <rPr>
        <vertAlign val="sub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= d - top flange </t>
    </r>
    <r>
      <rPr>
        <vertAlign val="subscript"/>
        <sz val="10"/>
        <color theme="1"/>
        <rFont val="Calibri"/>
        <family val="2"/>
        <scheme val="minor"/>
      </rPr>
      <t>centroid</t>
    </r>
    <r>
      <rPr>
        <sz val="10"/>
        <color theme="1"/>
        <rFont val="Calibri"/>
        <family val="2"/>
        <scheme val="minor"/>
      </rPr>
      <t xml:space="preserve"> - bot flange </t>
    </r>
    <r>
      <rPr>
        <vertAlign val="subscript"/>
        <sz val="10"/>
        <color theme="1"/>
        <rFont val="Calibri"/>
        <family val="2"/>
        <scheme val="minor"/>
      </rPr>
      <t>centroid</t>
    </r>
    <r>
      <rPr>
        <sz val="10"/>
        <color theme="1"/>
        <rFont val="Calibri"/>
        <family val="2"/>
        <scheme val="minor"/>
      </rPr>
      <t xml:space="preserve"> =</t>
    </r>
  </si>
  <si>
    <r>
      <t>Supported Deck Width = b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max</t>
    </r>
    <r>
      <rPr>
        <sz val="10"/>
        <color theme="1"/>
        <rFont val="Calibri"/>
        <family val="2"/>
        <scheme val="minor"/>
      </rPr>
      <t xml:space="preserve"> + S/2 =</t>
    </r>
  </si>
  <si>
    <r>
      <t>Clear Overhang Length = OVR</t>
    </r>
    <r>
      <rPr>
        <vertAlign val="subscript"/>
        <sz val="10"/>
        <color theme="1"/>
        <rFont val="Calibri"/>
        <family val="2"/>
        <scheme val="minor"/>
      </rPr>
      <t>CL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max</t>
    </r>
    <r>
      <rPr>
        <sz val="10"/>
        <color theme="1"/>
        <rFont val="Calibri"/>
        <family val="2"/>
        <scheme val="minor"/>
      </rPr>
      <t xml:space="preserve"> - b</t>
    </r>
    <r>
      <rPr>
        <vertAlign val="subscript"/>
        <sz val="10"/>
        <color theme="1"/>
        <rFont val="Calibri"/>
        <family val="2"/>
        <scheme val="minor"/>
      </rPr>
      <t>f,top</t>
    </r>
    <r>
      <rPr>
        <sz val="10"/>
        <color theme="1"/>
        <rFont val="Calibri"/>
        <family val="2"/>
        <scheme val="minor"/>
      </rPr>
      <t>/2 =</t>
    </r>
  </si>
  <si>
    <r>
      <t>Deck Overhang Length = OVR</t>
    </r>
    <r>
      <rPr>
        <vertAlign val="subscript"/>
        <sz val="10"/>
        <color theme="1"/>
        <rFont val="Calibri"/>
        <family val="2"/>
        <scheme val="minor"/>
      </rPr>
      <t>max</t>
    </r>
    <r>
      <rPr>
        <sz val="10"/>
        <color theme="1"/>
        <rFont val="Calibri"/>
        <family val="2"/>
        <scheme val="minor"/>
      </rPr>
      <t xml:space="preserve"> =</t>
    </r>
  </si>
  <si>
    <r>
      <t>b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max</t>
    </r>
    <r>
      <rPr>
        <sz val="10"/>
        <color theme="1"/>
        <rFont val="Calibri"/>
        <family val="2"/>
        <scheme val="minor"/>
      </rPr>
      <t xml:space="preserve"> - b</t>
    </r>
    <r>
      <rPr>
        <vertAlign val="subscript"/>
        <sz val="10"/>
        <color theme="1"/>
        <rFont val="Calibri"/>
        <family val="2"/>
        <scheme val="minor"/>
      </rPr>
      <t>brack</t>
    </r>
    <r>
      <rPr>
        <sz val="10"/>
        <color theme="1"/>
        <rFont val="Calibri"/>
        <family val="2"/>
        <scheme val="minor"/>
      </rPr>
      <t xml:space="preserve"> / 2 =</t>
    </r>
  </si>
  <si>
    <r>
      <t>x</t>
    </r>
    <r>
      <rPr>
        <vertAlign val="subscript"/>
        <sz val="10"/>
        <color theme="1"/>
        <rFont val="Calibri"/>
        <family val="2"/>
        <scheme val="minor"/>
      </rPr>
      <t>OVR</t>
    </r>
    <r>
      <rPr>
        <sz val="10"/>
        <color theme="1"/>
        <rFont val="Calibri"/>
        <family val="2"/>
        <scheme val="minor"/>
      </rPr>
      <t xml:space="preserve"> = OVR</t>
    </r>
    <r>
      <rPr>
        <vertAlign val="subscript"/>
        <sz val="10"/>
        <color theme="1"/>
        <rFont val="Calibri"/>
        <family val="2"/>
        <scheme val="minor"/>
      </rPr>
      <t>max</t>
    </r>
    <r>
      <rPr>
        <sz val="10"/>
        <color theme="1"/>
        <rFont val="Calibri"/>
        <family val="2"/>
        <scheme val="minor"/>
      </rPr>
      <t xml:space="preserve"> - b</t>
    </r>
    <r>
      <rPr>
        <vertAlign val="subscript"/>
        <sz val="10"/>
        <color theme="1"/>
        <rFont val="Calibri"/>
        <family val="2"/>
        <scheme val="minor"/>
      </rPr>
      <t>deck</t>
    </r>
    <r>
      <rPr>
        <sz val="10"/>
        <color theme="1"/>
        <rFont val="Calibri"/>
        <family val="2"/>
        <scheme val="minor"/>
      </rPr>
      <t xml:space="preserve"> / 2 =</t>
    </r>
  </si>
  <si>
    <t>psf (BDM 309.3.8.2.c.E.3)</t>
  </si>
  <si>
    <t>lbs (BDM 309.3.8.2.c.F.3)</t>
  </si>
  <si>
    <t>inches (BDM 309.3.8.2.c.F.2)</t>
  </si>
  <si>
    <t>feet (BDM 309.3.8.2.c, 120-ft Max.)</t>
  </si>
  <si>
    <t>kips (BDM 309.3.8.2.c.E.6, 4 Wheels)</t>
  </si>
  <si>
    <t>inches (BDM 309.3.8.2.c.E.5)</t>
  </si>
  <si>
    <t>psf (BDM 309.3.8.2.c.E.1-2)</t>
  </si>
  <si>
    <r>
      <t>Unfactored Dead Load Moment due to Concrete Beam = M</t>
    </r>
    <r>
      <rPr>
        <vertAlign val="subscript"/>
        <sz val="10"/>
        <color theme="1"/>
        <rFont val="Calibri"/>
        <family val="2"/>
        <scheme val="minor"/>
      </rPr>
      <t>DL,Beam</t>
    </r>
    <r>
      <rPr>
        <sz val="10"/>
        <color theme="1"/>
        <rFont val="Calibri"/>
        <family val="2"/>
        <scheme val="minor"/>
      </rPr>
      <t xml:space="preserve"> =</t>
    </r>
  </si>
  <si>
    <r>
      <t>Total Unfactored Dead Load Moment = M</t>
    </r>
    <r>
      <rPr>
        <b/>
        <vertAlign val="subscript"/>
        <sz val="10"/>
        <color theme="1"/>
        <rFont val="Calibri"/>
        <family val="2"/>
        <scheme val="minor"/>
      </rPr>
      <t>DL</t>
    </r>
    <r>
      <rPr>
        <b/>
        <sz val="10"/>
        <color theme="1"/>
        <rFont val="Calibri"/>
        <family val="2"/>
        <scheme val="minor"/>
      </rPr>
      <t xml:space="preserve"> = M</t>
    </r>
    <r>
      <rPr>
        <b/>
        <vertAlign val="subscript"/>
        <sz val="10"/>
        <color theme="1"/>
        <rFont val="Calibri"/>
        <family val="2"/>
        <scheme val="minor"/>
      </rPr>
      <t>DL,Beam</t>
    </r>
    <r>
      <rPr>
        <b/>
        <sz val="10"/>
        <color theme="1"/>
        <rFont val="Calibri"/>
        <family val="2"/>
        <scheme val="minor"/>
      </rPr>
      <t xml:space="preserve"> + M</t>
    </r>
    <r>
      <rPr>
        <b/>
        <vertAlign val="subscript"/>
        <sz val="10"/>
        <color theme="1"/>
        <rFont val="Calibri"/>
        <family val="2"/>
        <scheme val="minor"/>
      </rPr>
      <t>DL,Deck</t>
    </r>
    <r>
      <rPr>
        <b/>
        <sz val="10"/>
        <color theme="1"/>
        <rFont val="Calibri"/>
        <family val="2"/>
        <scheme val="minor"/>
      </rPr>
      <t xml:space="preserve"> =</t>
    </r>
  </si>
  <si>
    <t>Prestressed Concrete I-Beam Material Data:</t>
  </si>
  <si>
    <r>
      <t>I-Beam Concrete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</si>
  <si>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r>
      <t>Beam Modulus of Elasticity = E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</si>
  <si>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Final Stage: K Brace System - Diagonals Designed for Tension and Compression</t>
  </si>
  <si>
    <t>Beam/Girder Erection and Deck Pour Stages: K Brace System - Diagonals Designed for Tension</t>
  </si>
  <si>
    <t xml:space="preserve"> and Compression</t>
  </si>
  <si>
    <t>Bottom Strut (AD) Geometry:</t>
  </si>
  <si>
    <t>ksi (ODOT STD DWG PSID-1-13)</t>
  </si>
  <si>
    <t xml:space="preserve">Distance between edge of C and edge of F = </t>
  </si>
  <si>
    <r>
      <t>X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S/2 + Gap</t>
    </r>
    <r>
      <rPr>
        <vertAlign val="subscript"/>
        <sz val="10"/>
        <color theme="1"/>
        <rFont val="Calibri"/>
        <family val="2"/>
        <scheme val="minor"/>
      </rPr>
      <t>C-F</t>
    </r>
    <r>
      <rPr>
        <sz val="10"/>
        <color theme="1"/>
        <rFont val="Calibri"/>
        <family val="2"/>
        <scheme val="minor"/>
      </rPr>
      <t>/2 =</t>
    </r>
  </si>
  <si>
    <r>
      <t>X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S - t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/2 - OFF =</t>
    </r>
  </si>
  <si>
    <t>Diagonal (EF) Geometry:</t>
  </si>
  <si>
    <t>AD - Strut</t>
  </si>
  <si>
    <r>
      <t>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= t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+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+ GAP + X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2"/>
        <scheme val="minor"/>
      </rPr>
      <t xml:space="preserve"> x slope=</t>
    </r>
  </si>
  <si>
    <r>
      <t>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t</t>
    </r>
    <r>
      <rPr>
        <vertAlign val="subscript"/>
        <sz val="10"/>
        <color theme="1"/>
        <rFont val="Calibri"/>
        <family val="2"/>
        <scheme val="minor"/>
      </rPr>
      <t>f,bot</t>
    </r>
    <r>
      <rPr>
        <sz val="10"/>
        <color theme="1"/>
        <rFont val="Calibri"/>
        <family val="2"/>
        <scheme val="minor"/>
      </rPr>
      <t xml:space="preserve"> + OFF</t>
    </r>
    <r>
      <rPr>
        <vertAlign val="subscript"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 xml:space="preserve"> + GAP + X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x slope=</t>
    </r>
  </si>
  <si>
    <r>
      <t>X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 xml:space="preserve"> = S/2 - Gap</t>
    </r>
    <r>
      <rPr>
        <vertAlign val="subscript"/>
        <sz val="10"/>
        <color theme="1"/>
        <rFont val="Calibri"/>
        <family val="2"/>
        <scheme val="minor"/>
      </rPr>
      <t>C-F</t>
    </r>
    <r>
      <rPr>
        <sz val="10"/>
        <color theme="1"/>
        <rFont val="Calibri"/>
        <family val="2"/>
        <scheme val="minor"/>
      </rPr>
      <t>/2 =</t>
    </r>
  </si>
  <si>
    <t>EF - Diag.</t>
  </si>
  <si>
    <r>
      <t>Y</t>
    </r>
    <r>
      <rPr>
        <vertAlign val="subscript"/>
        <sz val="10"/>
        <color theme="1"/>
        <rFont val="Calibri"/>
        <family val="2"/>
        <scheme val="minor"/>
      </rPr>
      <t>5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1</t>
    </r>
    <r>
      <rPr>
        <sz val="10"/>
        <color theme="1"/>
        <rFont val="Calibri"/>
        <family val="1"/>
        <charset val="2"/>
        <scheme val="minor"/>
      </rPr>
      <t xml:space="preserve"> =</t>
    </r>
  </si>
  <si>
    <t>inches (Termination at Middle)</t>
  </si>
  <si>
    <r>
      <t>Y</t>
    </r>
    <r>
      <rPr>
        <vertAlign val="subscript"/>
        <sz val="10"/>
        <color theme="1"/>
        <rFont val="Calibri"/>
        <family val="2"/>
        <scheme val="minor"/>
      </rPr>
      <t>8</t>
    </r>
    <r>
      <rPr>
        <sz val="10"/>
        <color theme="1"/>
        <rFont val="Calibri"/>
        <family val="1"/>
        <charset val="2"/>
        <scheme val="minor"/>
      </rPr>
      <t xml:space="preserve"> = Y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1"/>
        <charset val="2"/>
        <scheme val="minor"/>
      </rPr>
      <t xml:space="preserve"> =</t>
    </r>
  </si>
  <si>
    <t>BDM 308.2.3.4.d</t>
  </si>
  <si>
    <r>
      <t>F</t>
    </r>
    <r>
      <rPr>
        <b/>
        <vertAlign val="subscript"/>
        <sz val="10"/>
        <color theme="1"/>
        <rFont val="Calibri"/>
        <family val="2"/>
        <scheme val="minor"/>
      </rPr>
      <t>EF</t>
    </r>
    <r>
      <rPr>
        <b/>
        <sz val="10"/>
        <color theme="1"/>
        <rFont val="Calibri"/>
        <family val="2"/>
        <scheme val="minor"/>
      </rPr>
      <t xml:space="preserve"> (kips)</t>
    </r>
  </si>
  <si>
    <r>
      <t>Stut AD Length = L</t>
    </r>
    <r>
      <rPr>
        <vertAlign val="subscript"/>
        <sz val="10"/>
        <color theme="1"/>
        <rFont val="Calibri"/>
        <family val="2"/>
        <scheme val="minor"/>
      </rPr>
      <t>AD</t>
    </r>
    <r>
      <rPr>
        <sz val="10"/>
        <color theme="1"/>
        <rFont val="Calibri"/>
        <family val="2"/>
        <scheme val="minor"/>
      </rPr>
      <t xml:space="preserve"> =</t>
    </r>
  </si>
  <si>
    <r>
      <t>Diagonal AD Length = L</t>
    </r>
    <r>
      <rPr>
        <vertAlign val="subscript"/>
        <sz val="10"/>
        <color theme="1"/>
        <rFont val="Calibri"/>
        <family val="2"/>
        <scheme val="minor"/>
      </rPr>
      <t>EF</t>
    </r>
    <r>
      <rPr>
        <sz val="10"/>
        <color theme="1"/>
        <rFont val="Calibri"/>
        <family val="2"/>
        <scheme val="minor"/>
      </rPr>
      <t xml:space="preserve"> =</t>
    </r>
  </si>
  <si>
    <t>Diag. EF</t>
  </si>
  <si>
    <t>Strut AD</t>
  </si>
  <si>
    <t>k/ft</t>
  </si>
  <si>
    <t>Utility Support Spacing =</t>
  </si>
  <si>
    <t>ft</t>
  </si>
  <si>
    <t>Beam</t>
  </si>
  <si>
    <t>L/C</t>
  </si>
  <si>
    <t>Node</t>
  </si>
  <si>
    <t>Fx kip</t>
  </si>
  <si>
    <t>Fy kip</t>
  </si>
  <si>
    <t>Fz kip</t>
  </si>
  <si>
    <t>Mx kip-ft</t>
  </si>
  <si>
    <t>My kip-ft</t>
  </si>
  <si>
    <t>Mz kip-ft</t>
  </si>
  <si>
    <t>1 LOAD CASE 1</t>
  </si>
  <si>
    <t xml:space="preserve"> </t>
  </si>
  <si>
    <t>Y</t>
  </si>
  <si>
    <t>Z</t>
  </si>
  <si>
    <t>Load per Support =</t>
  </si>
  <si>
    <t>Moment</t>
  </si>
  <si>
    <t>Local Bending Stress on Strut AD from Utility Load</t>
  </si>
  <si>
    <t>No. Bolts per Support =</t>
  </si>
  <si>
    <t>Load Per Bolt =</t>
  </si>
  <si>
    <t>Cantilever Length =</t>
  </si>
  <si>
    <t>Leg thickness =</t>
  </si>
  <si>
    <r>
      <t>in</t>
    </r>
    <r>
      <rPr>
        <vertAlign val="superscript"/>
        <sz val="10"/>
        <color theme="1"/>
        <rFont val="Calibri"/>
        <family val="2"/>
        <scheme val="minor"/>
      </rPr>
      <t>3</t>
    </r>
  </si>
  <si>
    <t>Moment =</t>
  </si>
  <si>
    <r>
      <t>f</t>
    </r>
    <r>
      <rPr>
        <vertAlign val="subscript"/>
        <sz val="10"/>
        <color theme="1"/>
        <rFont val="Calibri"/>
        <family val="2"/>
        <scheme val="minor"/>
      </rPr>
      <t xml:space="preserve">a </t>
    </r>
    <r>
      <rPr>
        <sz val="10"/>
        <color theme="1"/>
        <rFont val="Calibri"/>
        <family val="2"/>
        <scheme val="minor"/>
      </rPr>
      <t>= 0.6 x F</t>
    </r>
    <r>
      <rPr>
        <vertAlign val="subscript"/>
        <sz val="10"/>
        <color theme="1"/>
        <rFont val="Calibri"/>
        <family val="2"/>
        <scheme val="minor"/>
      </rPr>
      <t xml:space="preserve">y </t>
    </r>
    <r>
      <rPr>
        <sz val="10"/>
        <color theme="1"/>
        <rFont val="Calibri"/>
        <family val="2"/>
        <scheme val="minor"/>
      </rPr>
      <t>=</t>
    </r>
  </si>
  <si>
    <t>Local</t>
  </si>
  <si>
    <t xml:space="preserve">Bending </t>
  </si>
  <si>
    <t>Stress</t>
  </si>
  <si>
    <t>on Angle</t>
  </si>
  <si>
    <t>Bending</t>
  </si>
  <si>
    <t>EF</t>
  </si>
  <si>
    <t>kip / in. / in. (Diagonal EF)</t>
  </si>
  <si>
    <t>kip / in. / in. (Strut AD)</t>
  </si>
  <si>
    <t>Not Used</t>
  </si>
  <si>
    <t>Bolt Tensile Resistance:</t>
  </si>
  <si>
    <t>AASHTO LRFD 6.13.2.10.2</t>
  </si>
  <si>
    <t>Maximum Factored Tensile Load on Bolt =</t>
  </si>
  <si>
    <t>Tensile</t>
  </si>
  <si>
    <t xml:space="preserve">Bolt </t>
  </si>
  <si>
    <t>L6x4x1/2</t>
  </si>
  <si>
    <t>L6x4x3/8</t>
  </si>
  <si>
    <t>Web Bolt Design:</t>
  </si>
  <si>
    <t>Bolt Shear Resistance:</t>
  </si>
  <si>
    <t>Unfactored Utility Load =</t>
  </si>
  <si>
    <t>DW Load Factor =</t>
  </si>
  <si>
    <t>(AASHTO Table 3.4.1-2)</t>
  </si>
  <si>
    <t>Factored Utility Load =</t>
  </si>
  <si>
    <r>
      <t>Z</t>
    </r>
    <r>
      <rPr>
        <vertAlign val="subscript"/>
        <sz val="10"/>
        <color theme="1"/>
        <rFont val="Calibri"/>
        <family val="2"/>
        <scheme val="minor"/>
      </rPr>
      <t>Horiz. Leg</t>
    </r>
    <r>
      <rPr>
        <sz val="10"/>
        <color theme="1"/>
        <rFont val="Calibri"/>
        <family val="2"/>
        <scheme val="minor"/>
      </rPr>
      <t xml:space="preserve"> =</t>
    </r>
  </si>
  <si>
    <t>No. Bolts per Beam =</t>
  </si>
  <si>
    <r>
      <rPr>
        <sz val="10"/>
        <color theme="1"/>
        <rFont val="Symbol"/>
        <family val="1"/>
        <charset val="2"/>
      </rPr>
      <t>f</t>
    </r>
    <r>
      <rPr>
        <vertAlign val="subscript"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R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 =</t>
    </r>
  </si>
  <si>
    <t>(PSID-1-13)</t>
  </si>
  <si>
    <t>Factored Shear Resistance / Beam =</t>
  </si>
  <si>
    <t>Stiffener to Web Bolt Data:</t>
  </si>
  <si>
    <t>Stiffener Edge Distance:</t>
  </si>
  <si>
    <t>Bolt Geometry Calculations:</t>
  </si>
  <si>
    <t>Clear End</t>
  </si>
  <si>
    <r>
      <t>e</t>
    </r>
    <r>
      <rPr>
        <b/>
        <vertAlign val="subscript"/>
        <sz val="10"/>
        <color theme="1"/>
        <rFont val="Calibri"/>
        <family val="2"/>
        <scheme val="minor"/>
      </rPr>
      <t>h,end</t>
    </r>
    <r>
      <rPr>
        <b/>
        <sz val="10"/>
        <color theme="1"/>
        <rFont val="Calibri"/>
        <family val="2"/>
        <scheme val="minor"/>
      </rPr>
      <t xml:space="preserve"> (in)</t>
    </r>
  </si>
  <si>
    <t>Conservatively assume all load is resisted by top bolt</t>
  </si>
  <si>
    <t>Block Shear Rupture Resistance of Bolt on Stiffener:</t>
  </si>
  <si>
    <r>
      <t>Stiffener Yield Strength = F</t>
    </r>
    <r>
      <rPr>
        <vertAlign val="subscript"/>
        <sz val="10"/>
        <color theme="1"/>
        <rFont val="Calibri"/>
        <family val="2"/>
        <scheme val="minor"/>
      </rPr>
      <t>yL</t>
    </r>
    <r>
      <rPr>
        <sz val="10"/>
        <color theme="1"/>
        <rFont val="Calibri"/>
        <family val="2"/>
        <scheme val="minor"/>
      </rPr>
      <t xml:space="preserve"> =</t>
    </r>
  </si>
  <si>
    <t>Middle Stiffener Dimensions:</t>
  </si>
  <si>
    <t>Stiffener Width including Gap, Try</t>
  </si>
  <si>
    <t>Stiffener Width from edge of Angle =</t>
  </si>
  <si>
    <t>Total Width =</t>
  </si>
  <si>
    <t>(Enter this value in the "Stiffener Width" field above and check Design Summary)</t>
  </si>
  <si>
    <t>Bearing Resistance of Bolt on Stiffener:</t>
  </si>
  <si>
    <t>Web Bolt Shear Resistance</t>
  </si>
  <si>
    <t>Bearing of Web Bolt on Stiffener</t>
  </si>
  <si>
    <t>Block Shear Resistance of Web Bolts on Stiffener</t>
  </si>
  <si>
    <t>Web Bolt Tensile Resistance</t>
  </si>
  <si>
    <r>
      <t>P</t>
    </r>
    <r>
      <rPr>
        <vertAlign val="subscript"/>
        <sz val="10"/>
        <color theme="1"/>
        <rFont val="Calibri"/>
        <family val="2"/>
        <scheme val="minor"/>
      </rPr>
      <t>dist</t>
    </r>
    <r>
      <rPr>
        <sz val="10"/>
        <color theme="1"/>
        <rFont val="Calibri"/>
        <family val="2"/>
        <scheme val="minor"/>
      </rPr>
      <t xml:space="preserve"> (from face / web) =</t>
    </r>
  </si>
  <si>
    <r>
      <t>f</t>
    </r>
    <r>
      <rPr>
        <vertAlign val="subscript"/>
        <sz val="10"/>
        <color theme="1"/>
        <rFont val="Calibri"/>
        <family val="2"/>
        <scheme val="minor"/>
      </rPr>
      <t>lb</t>
    </r>
    <r>
      <rPr>
        <sz val="10"/>
        <color theme="1"/>
        <rFont val="Calibri"/>
        <family val="2"/>
        <scheme val="minor"/>
      </rPr>
      <t xml:space="preserve"> = M / Z =</t>
    </r>
  </si>
  <si>
    <t>- Analyze horizontal leg of angle of bent plate gusset plate as cantilever</t>
  </si>
  <si>
    <t>Horizontal Leg of Bent Plate =</t>
  </si>
  <si>
    <t>Bent Plate Gusset Plate Thickness =</t>
  </si>
  <si>
    <r>
      <t>Modular Ratio = n = E</t>
    </r>
    <r>
      <rPr>
        <vertAlign val="subscript"/>
        <sz val="10"/>
        <color theme="1"/>
        <rFont val="Calibri"/>
        <family val="2"/>
        <scheme val="minor"/>
      </rPr>
      <t>c,beam</t>
    </r>
    <r>
      <rPr>
        <sz val="10"/>
        <color theme="1"/>
        <rFont val="Calibri"/>
        <family val="2"/>
        <scheme val="minor"/>
      </rPr>
      <t xml:space="preserve"> / E</t>
    </r>
    <r>
      <rPr>
        <vertAlign val="subscript"/>
        <sz val="10"/>
        <color theme="1"/>
        <rFont val="Calibri"/>
        <family val="2"/>
        <scheme val="minor"/>
      </rPr>
      <t>c, deck</t>
    </r>
    <r>
      <rPr>
        <sz val="10"/>
        <color theme="1"/>
        <rFont val="Calibri"/>
        <family val="2"/>
        <scheme val="minor"/>
      </rPr>
      <t xml:space="preserve"> =</t>
    </r>
  </si>
  <si>
    <r>
      <t>Beam Concrete Strength = f'</t>
    </r>
    <r>
      <rPr>
        <vertAlign val="subscript"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=</t>
    </r>
  </si>
  <si>
    <t>ksi (ODOT SCD PSID-1-13)</t>
  </si>
  <si>
    <t>(AASHTO LRFD C5.4.2.4)</t>
  </si>
  <si>
    <r>
      <t>Deck Concrete Modulus of Elasticity = E</t>
    </r>
    <r>
      <rPr>
        <vertAlign val="subscript"/>
        <sz val="10"/>
        <color theme="1"/>
        <rFont val="Calibri"/>
        <family val="2"/>
        <scheme val="minor"/>
      </rPr>
      <t>c,deck</t>
    </r>
    <r>
      <rPr>
        <sz val="10"/>
        <color theme="1"/>
        <rFont val="Calibri"/>
        <family val="2"/>
        <scheme val="minor"/>
      </rPr>
      <t xml:space="preserve"> =</t>
    </r>
  </si>
  <si>
    <r>
      <t>Beam Concrete Modulus of Elasticity = E</t>
    </r>
    <r>
      <rPr>
        <vertAlign val="subscript"/>
        <sz val="10"/>
        <color theme="1"/>
        <rFont val="Calibri"/>
        <family val="2"/>
        <scheme val="minor"/>
      </rPr>
      <t>c,beam</t>
    </r>
    <r>
      <rPr>
        <sz val="10"/>
        <color theme="1"/>
        <rFont val="Calibri"/>
        <family val="2"/>
        <scheme val="minor"/>
      </rPr>
      <t xml:space="preserve"> =</t>
    </r>
  </si>
  <si>
    <t>Not Applicable</t>
  </si>
  <si>
    <r>
      <t>Nominal Tensile Resistance per bolt = T</t>
    </r>
    <r>
      <rPr>
        <vertAlign val="subscript"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 xml:space="preserve"> =</t>
    </r>
  </si>
  <si>
    <t>Number of Bolts resisting Tension Force = n =</t>
  </si>
  <si>
    <t>Total Nominal Tensile Resistance =</t>
  </si>
  <si>
    <t>(Impact factor conseratively applied to both Truck and Lane load)</t>
  </si>
  <si>
    <t>Angle Height = h (inches)</t>
  </si>
  <si>
    <t>Assumed Bending Length =</t>
  </si>
  <si>
    <t>ODOT Nonstandard Crossframe for WF66-49 PS I-Beam 1 &amp; 2</t>
  </si>
  <si>
    <t>ARE</t>
  </si>
  <si>
    <t>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</si>
</sst>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"/>
    <numFmt numFmtId="165" formatCode="#,##0.000000"/>
    <numFmt numFmtId="166" formatCode="0.0000"/>
    <numFmt numFmtId="167" formatCode="0.000"/>
    <numFmt numFmtId="168" formatCode="0.0"/>
    <numFmt numFmtId="169" formatCode="#,##0.0"/>
  </numFmts>
  <fonts count="5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vertAlign val="superscript"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1"/>
      <charset val="2"/>
      <scheme val="minor"/>
    </font>
    <font>
      <b/>
      <sz val="10"/>
      <color theme="1"/>
      <name val="Symbol"/>
      <family val="1"/>
      <charset val="2"/>
    </font>
    <font>
      <b/>
      <vertAlign val="subscript"/>
      <sz val="10"/>
      <color theme="1"/>
      <name val="Calibri"/>
      <family val="2"/>
      <scheme val="minor"/>
    </font>
    <font>
      <b/>
      <sz val="10"/>
      <color theme="1"/>
      <name val="Calibri"/>
      <family val="2"/>
    </font>
    <font>
      <b/>
      <i/>
      <vertAlign val="subscript"/>
      <sz val="10"/>
      <color theme="1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name val="Symbol"/>
      <family val="1"/>
      <charset val="2"/>
    </font>
    <font>
      <sz val="8"/>
      <color theme="1"/>
      <name val="Calibri"/>
      <family val="2"/>
      <scheme val="minor"/>
    </font>
    <font>
      <vertAlign val="subscript"/>
      <sz val="8"/>
      <color theme="1"/>
      <name val="Calibri"/>
      <family val="2"/>
      <scheme val="minor"/>
    </font>
    <font>
      <b/>
      <vertAlign val="superscript"/>
      <sz val="10"/>
      <color theme="1"/>
      <name val="Calibri"/>
      <family val="2"/>
      <scheme val="minor"/>
    </font>
    <font>
      <b/>
      <sz val="10"/>
      <color theme="1"/>
      <name val="Calibri"/>
      <family val="1"/>
      <charset val="2"/>
      <scheme val="minor"/>
    </font>
    <font>
      <i/>
      <sz val="10"/>
      <color theme="1"/>
      <name val="Calibri"/>
      <family val="2"/>
      <scheme val="minor"/>
    </font>
    <font>
      <i/>
      <vertAlign val="subscript"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9"/>
      <color theme="1"/>
      <name val="Calibri"/>
      <family val="2"/>
      <scheme val="minor"/>
    </font>
    <font>
      <sz val="16"/>
      <color theme="1"/>
      <name val="Calibri"/>
      <family val="2"/>
    </font>
    <font>
      <i/>
      <u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vertAlign val="subscript"/>
      <sz val="8"/>
      <color theme="1"/>
      <name val="Calibri"/>
      <family val="2"/>
      <scheme val="minor"/>
    </font>
    <font>
      <sz val="8"/>
      <color theme="1"/>
      <name val="Symbol"/>
      <family val="1"/>
      <charset val="2"/>
    </font>
    <font>
      <b/>
      <sz val="8"/>
      <color theme="1"/>
      <name val="Calibri"/>
      <family val="2"/>
    </font>
    <font>
      <b/>
      <vertAlign val="superscript"/>
      <sz val="8"/>
      <color theme="1"/>
      <name val="Calibri"/>
      <family val="2"/>
      <scheme val="minor"/>
    </font>
    <font>
      <sz val="10.4"/>
      <color theme="1"/>
      <name val="Calibri"/>
      <family val="2"/>
    </font>
    <font>
      <sz val="10"/>
      <color theme="4" tint="-0.499984740745262"/>
      <name val="Calibri"/>
      <family val="2"/>
      <scheme val="minor"/>
    </font>
    <font>
      <vertAlign val="subscript"/>
      <sz val="10"/>
      <color theme="4" tint="-0.499984740745262"/>
      <name val="Calibri"/>
      <family val="2"/>
      <scheme val="minor"/>
    </font>
    <font>
      <sz val="10"/>
      <color theme="5" tint="-0.499984740745262"/>
      <name val="Calibri"/>
      <family val="2"/>
      <scheme val="minor"/>
    </font>
    <font>
      <vertAlign val="subscript"/>
      <sz val="10"/>
      <color theme="5" tint="-0.499984740745262"/>
      <name val="Calibri"/>
      <family val="2"/>
      <scheme val="minor"/>
    </font>
    <font>
      <sz val="10"/>
      <color theme="9" tint="-0.499984740745262"/>
      <name val="Calibri"/>
      <family val="2"/>
      <scheme val="minor"/>
    </font>
    <font>
      <vertAlign val="subscript"/>
      <sz val="10"/>
      <color theme="9" tint="-0.499984740745262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vertAlign val="subscript"/>
      <sz val="10"/>
      <color rgb="FFFF0000"/>
      <name val="Calibri"/>
      <family val="2"/>
      <scheme val="minor"/>
    </font>
    <font>
      <sz val="10"/>
      <color rgb="FF7030A0"/>
      <name val="Calibri"/>
      <family val="2"/>
      <scheme val="minor"/>
    </font>
    <font>
      <vertAlign val="subscript"/>
      <sz val="10"/>
      <color rgb="FF7030A0"/>
      <name val="Calibri"/>
      <family val="2"/>
      <scheme val="minor"/>
    </font>
    <font>
      <sz val="10"/>
      <color rgb="FF11756B"/>
      <name val="Calibri"/>
      <family val="2"/>
      <scheme val="minor"/>
    </font>
    <font>
      <vertAlign val="subscript"/>
      <sz val="10"/>
      <color rgb="FF11756B"/>
      <name val="Calibri"/>
      <family val="2"/>
      <scheme val="minor"/>
    </font>
    <font>
      <b/>
      <i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9F9F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50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1" fillId="0" borderId="0" xfId="0" applyFont="1" applyAlignment="1">
      <alignment horizontal="left" indent="3"/>
    </xf>
    <xf numFmtId="0" fontId="1" fillId="0" borderId="0" xfId="0" quotePrefix="1" applyFont="1" applyAlignment="1">
      <alignment horizontal="right"/>
    </xf>
    <xf numFmtId="0" fontId="11" fillId="0" borderId="0" xfId="0" applyFont="1" applyAlignment="1">
      <alignment horizontal="right"/>
    </xf>
    <xf numFmtId="4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10" fontId="1" fillId="0" borderId="0" xfId="1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166" fontId="1" fillId="0" borderId="14" xfId="0" applyNumberFormat="1" applyFont="1" applyBorder="1" applyAlignment="1">
      <alignment horizontal="center"/>
    </xf>
    <xf numFmtId="166" fontId="15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/>
    </xf>
    <xf numFmtId="166" fontId="15" fillId="0" borderId="17" xfId="0" applyNumberFormat="1" applyFont="1" applyBorder="1" applyAlignment="1">
      <alignment horizontal="center"/>
    </xf>
    <xf numFmtId="166" fontId="1" fillId="0" borderId="18" xfId="0" applyNumberFormat="1" applyFont="1" applyBorder="1" applyAlignment="1">
      <alignment horizontal="center"/>
    </xf>
    <xf numFmtId="166" fontId="15" fillId="0" borderId="19" xfId="0" applyNumberFormat="1" applyFont="1" applyBorder="1" applyAlignment="1">
      <alignment horizontal="center"/>
    </xf>
    <xf numFmtId="166" fontId="15" fillId="0" borderId="20" xfId="0" applyNumberFormat="1" applyFont="1" applyBorder="1" applyAlignment="1">
      <alignment horizontal="center"/>
    </xf>
    <xf numFmtId="166" fontId="15" fillId="0" borderId="21" xfId="0" applyNumberFormat="1" applyFont="1" applyBorder="1" applyAlignment="1">
      <alignment horizontal="center"/>
    </xf>
    <xf numFmtId="166" fontId="15" fillId="0" borderId="22" xfId="0" applyNumberFormat="1" applyFont="1" applyBorder="1" applyAlignment="1">
      <alignment horizontal="center"/>
    </xf>
    <xf numFmtId="166" fontId="1" fillId="0" borderId="11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/>
    </xf>
    <xf numFmtId="166" fontId="1" fillId="0" borderId="13" xfId="0" applyNumberFormat="1" applyFont="1" applyBorder="1" applyAlignment="1">
      <alignment horizontal="center"/>
    </xf>
    <xf numFmtId="166" fontId="1" fillId="0" borderId="15" xfId="0" applyNumberFormat="1" applyFont="1" applyBorder="1" applyAlignment="1">
      <alignment horizontal="center"/>
    </xf>
    <xf numFmtId="166" fontId="1" fillId="0" borderId="17" xfId="0" applyNumberFormat="1" applyFont="1" applyBorder="1" applyAlignment="1">
      <alignment horizontal="center"/>
    </xf>
    <xf numFmtId="166" fontId="1" fillId="0" borderId="19" xfId="0" applyNumberFormat="1" applyFont="1" applyBorder="1" applyAlignment="1">
      <alignment horizontal="center"/>
    </xf>
    <xf numFmtId="166" fontId="15" fillId="0" borderId="0" xfId="0" applyNumberFormat="1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5" fillId="0" borderId="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167" fontId="1" fillId="0" borderId="8" xfId="0" applyNumberFormat="1" applyFont="1" applyBorder="1" applyAlignment="1">
      <alignment horizontal="center"/>
    </xf>
    <xf numFmtId="167" fontId="1" fillId="0" borderId="9" xfId="0" applyNumberFormat="1" applyFont="1" applyBorder="1" applyAlignment="1">
      <alignment horizontal="center"/>
    </xf>
    <xf numFmtId="167" fontId="1" fillId="0" borderId="10" xfId="0" applyNumberFormat="1" applyFont="1" applyBorder="1" applyAlignment="1">
      <alignment horizontal="center"/>
    </xf>
    <xf numFmtId="0" fontId="1" fillId="0" borderId="0" xfId="0" applyFont="1" applyAlignment="1">
      <alignment horizontal="left" indent="1"/>
    </xf>
    <xf numFmtId="164" fontId="3" fillId="0" borderId="0" xfId="0" applyNumberFormat="1" applyFont="1" applyAlignment="1">
      <alignment horizontal="left"/>
    </xf>
    <xf numFmtId="2" fontId="1" fillId="0" borderId="6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1" fillId="0" borderId="9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2" fontId="1" fillId="0" borderId="14" xfId="0" applyNumberFormat="1" applyFont="1" applyBorder="1" applyAlignment="1">
      <alignment horizontal="center"/>
    </xf>
    <xf numFmtId="2" fontId="1" fillId="0" borderId="23" xfId="0" applyNumberFormat="1" applyFont="1" applyBorder="1" applyAlignment="1">
      <alignment horizontal="center"/>
    </xf>
    <xf numFmtId="2" fontId="1" fillId="0" borderId="15" xfId="0" applyNumberFormat="1" applyFont="1" applyBorder="1" applyAlignment="1">
      <alignment horizontal="center"/>
    </xf>
    <xf numFmtId="2" fontId="1" fillId="0" borderId="16" xfId="0" applyNumberFormat="1" applyFont="1" applyBorder="1" applyAlignment="1">
      <alignment horizontal="center"/>
    </xf>
    <xf numFmtId="2" fontId="1" fillId="0" borderId="17" xfId="0" applyNumberFormat="1" applyFont="1" applyBorder="1" applyAlignment="1">
      <alignment horizontal="center"/>
    </xf>
    <xf numFmtId="2" fontId="1" fillId="0" borderId="18" xfId="0" applyNumberFormat="1" applyFont="1" applyBorder="1" applyAlignment="1">
      <alignment horizontal="center"/>
    </xf>
    <xf numFmtId="2" fontId="1" fillId="0" borderId="24" xfId="0" applyNumberFormat="1" applyFont="1" applyBorder="1" applyAlignment="1">
      <alignment horizontal="center"/>
    </xf>
    <xf numFmtId="2" fontId="1" fillId="0" borderId="19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5" fillId="0" borderId="0" xfId="0" applyFont="1" applyAlignment="1">
      <alignment horizontal="right"/>
    </xf>
    <xf numFmtId="2" fontId="1" fillId="0" borderId="11" xfId="0" applyNumberFormat="1" applyFont="1" applyBorder="1" applyAlignment="1">
      <alignment horizontal="center"/>
    </xf>
    <xf numFmtId="2" fontId="1" fillId="0" borderId="12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0" fontId="22" fillId="0" borderId="0" xfId="0" applyFont="1" applyAlignment="1">
      <alignment horizontal="right"/>
    </xf>
    <xf numFmtId="166" fontId="22" fillId="0" borderId="0" xfId="0" applyNumberFormat="1" applyFont="1" applyAlignment="1">
      <alignment horizontal="center"/>
    </xf>
    <xf numFmtId="0" fontId="22" fillId="0" borderId="0" xfId="0" applyFont="1"/>
    <xf numFmtId="2" fontId="22" fillId="0" borderId="0" xfId="0" applyNumberFormat="1" applyFont="1" applyAlignment="1">
      <alignment horizontal="center"/>
    </xf>
    <xf numFmtId="0" fontId="7" fillId="0" borderId="0" xfId="0" applyFont="1"/>
    <xf numFmtId="2" fontId="1" fillId="0" borderId="20" xfId="0" applyNumberFormat="1" applyFont="1" applyBorder="1" applyAlignment="1">
      <alignment horizontal="center"/>
    </xf>
    <xf numFmtId="2" fontId="1" fillId="0" borderId="21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38" xfId="0" applyFont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right"/>
    </xf>
    <xf numFmtId="166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5" fillId="2" borderId="36" xfId="0" applyFont="1" applyFill="1" applyBorder="1" applyAlignment="1">
      <alignment horizontal="center"/>
    </xf>
    <xf numFmtId="0" fontId="5" fillId="2" borderId="0" xfId="0" quotePrefix="1" applyFont="1" applyFill="1" applyAlignment="1">
      <alignment horizontal="right"/>
    </xf>
    <xf numFmtId="0" fontId="5" fillId="2" borderId="37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5" fillId="2" borderId="38" xfId="0" quotePrefix="1" applyFont="1" applyFill="1" applyBorder="1" applyAlignment="1">
      <alignment horizontal="right"/>
    </xf>
    <xf numFmtId="166" fontId="5" fillId="2" borderId="38" xfId="0" applyNumberFormat="1" applyFont="1" applyFill="1" applyBorder="1" applyAlignment="1">
      <alignment horizontal="center"/>
    </xf>
    <xf numFmtId="0" fontId="5" fillId="2" borderId="38" xfId="0" applyFont="1" applyFill="1" applyBorder="1" applyAlignment="1">
      <alignment horizontal="left"/>
    </xf>
    <xf numFmtId="0" fontId="5" fillId="2" borderId="39" xfId="0" applyFont="1" applyFill="1" applyBorder="1" applyAlignment="1">
      <alignment horizontal="center"/>
    </xf>
    <xf numFmtId="0" fontId="1" fillId="0" borderId="35" xfId="0" applyFont="1" applyBorder="1" applyAlignment="1">
      <alignment horizontal="right"/>
    </xf>
    <xf numFmtId="0" fontId="5" fillId="2" borderId="34" xfId="0" applyFont="1" applyFill="1" applyBorder="1" applyAlignment="1">
      <alignment horizontal="right"/>
    </xf>
    <xf numFmtId="164" fontId="6" fillId="2" borderId="34" xfId="0" applyNumberFormat="1" applyFont="1" applyFill="1" applyBorder="1" applyAlignment="1">
      <alignment horizontal="center"/>
    </xf>
    <xf numFmtId="0" fontId="5" fillId="2" borderId="34" xfId="0" applyFont="1" applyFill="1" applyBorder="1" applyAlignment="1">
      <alignment horizontal="left"/>
    </xf>
    <xf numFmtId="166" fontId="5" fillId="2" borderId="34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right"/>
    </xf>
    <xf numFmtId="4" fontId="5" fillId="2" borderId="0" xfId="0" applyNumberFormat="1" applyFont="1" applyFill="1" applyAlignment="1">
      <alignment horizontal="center"/>
    </xf>
    <xf numFmtId="0" fontId="5" fillId="2" borderId="36" xfId="0" applyFont="1" applyFill="1" applyBorder="1" applyAlignment="1">
      <alignment horizontal="right"/>
    </xf>
    <xf numFmtId="3" fontId="5" fillId="2" borderId="0" xfId="0" applyNumberFormat="1" applyFont="1" applyFill="1" applyAlignment="1">
      <alignment horizontal="center"/>
    </xf>
    <xf numFmtId="0" fontId="5" fillId="2" borderId="38" xfId="0" applyFont="1" applyFill="1" applyBorder="1" applyAlignment="1">
      <alignment horizontal="right"/>
    </xf>
    <xf numFmtId="3" fontId="5" fillId="2" borderId="38" xfId="0" applyNumberFormat="1" applyFont="1" applyFill="1" applyBorder="1" applyAlignment="1">
      <alignment horizontal="center"/>
    </xf>
    <xf numFmtId="0" fontId="5" fillId="2" borderId="39" xfId="0" applyFont="1" applyFill="1" applyBorder="1" applyAlignment="1">
      <alignment horizontal="right"/>
    </xf>
    <xf numFmtId="0" fontId="1" fillId="0" borderId="0" xfId="0" applyFont="1"/>
    <xf numFmtId="0" fontId="1" fillId="0" borderId="40" xfId="0" applyFont="1" applyBorder="1" applyAlignment="1">
      <alignment horizontal="center"/>
    </xf>
    <xf numFmtId="0" fontId="5" fillId="0" borderId="37" xfId="0" applyFont="1" applyBorder="1" applyAlignment="1">
      <alignment horizontal="left"/>
    </xf>
    <xf numFmtId="0" fontId="1" fillId="0" borderId="39" xfId="0" applyFont="1" applyBorder="1"/>
    <xf numFmtId="0" fontId="1" fillId="0" borderId="11" xfId="0" applyFont="1" applyBorder="1" applyAlignment="1">
      <alignment horizontal="left"/>
    </xf>
    <xf numFmtId="0" fontId="1" fillId="0" borderId="41" xfId="0" applyFont="1" applyBorder="1" applyAlignment="1">
      <alignment horizontal="center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42" xfId="0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164" fontId="4" fillId="0" borderId="9" xfId="0" applyNumberFormat="1" applyFont="1" applyBorder="1" applyAlignment="1">
      <alignment horizontal="center"/>
    </xf>
    <xf numFmtId="164" fontId="4" fillId="0" borderId="10" xfId="0" applyNumberFormat="1" applyFont="1" applyBorder="1" applyAlignment="1">
      <alignment horizontal="center"/>
    </xf>
    <xf numFmtId="164" fontId="14" fillId="0" borderId="2" xfId="0" applyNumberFormat="1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2" fillId="2" borderId="39" xfId="0" applyFont="1" applyFill="1" applyBorder="1" applyAlignment="1">
      <alignment horizontal="left"/>
    </xf>
    <xf numFmtId="0" fontId="5" fillId="2" borderId="33" xfId="0" applyFont="1" applyFill="1" applyBorder="1" applyAlignment="1">
      <alignment horizontal="right"/>
    </xf>
    <xf numFmtId="164" fontId="5" fillId="2" borderId="34" xfId="0" applyNumberFormat="1" applyFont="1" applyFill="1" applyBorder="1" applyAlignment="1">
      <alignment horizontal="center"/>
    </xf>
    <xf numFmtId="0" fontId="5" fillId="2" borderId="32" xfId="0" applyFont="1" applyFill="1" applyBorder="1" applyAlignment="1">
      <alignment horizontal="right"/>
    </xf>
    <xf numFmtId="164" fontId="5" fillId="2" borderId="0" xfId="0" applyNumberFormat="1" applyFont="1" applyFill="1" applyAlignment="1">
      <alignment horizontal="center"/>
    </xf>
    <xf numFmtId="0" fontId="5" fillId="2" borderId="37" xfId="0" applyFont="1" applyFill="1" applyBorder="1" applyAlignment="1">
      <alignment horizontal="right"/>
    </xf>
    <xf numFmtId="164" fontId="5" fillId="2" borderId="38" xfId="0" applyNumberFormat="1" applyFont="1" applyFill="1" applyBorder="1" applyAlignment="1">
      <alignment horizontal="center"/>
    </xf>
    <xf numFmtId="0" fontId="5" fillId="2" borderId="33" xfId="0" applyFont="1" applyFill="1" applyBorder="1" applyAlignment="1">
      <alignment horizontal="left"/>
    </xf>
    <xf numFmtId="0" fontId="25" fillId="2" borderId="34" xfId="0" applyFont="1" applyFill="1" applyBorder="1" applyAlignment="1">
      <alignment horizontal="right"/>
    </xf>
    <xf numFmtId="0" fontId="25" fillId="2" borderId="0" xfId="0" applyFont="1" applyFill="1" applyAlignment="1">
      <alignment horizontal="right"/>
    </xf>
    <xf numFmtId="0" fontId="25" fillId="2" borderId="38" xfId="0" applyFont="1" applyFill="1" applyBorder="1" applyAlignment="1">
      <alignment horizontal="right"/>
    </xf>
    <xf numFmtId="0" fontId="5" fillId="0" borderId="0" xfId="0" applyFont="1" applyAlignment="1">
      <alignment horizontal="left" indent="5"/>
    </xf>
    <xf numFmtId="0" fontId="5" fillId="2" borderId="2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166" fontId="5" fillId="2" borderId="8" xfId="0" applyNumberFormat="1" applyFont="1" applyFill="1" applyBorder="1" applyAlignment="1">
      <alignment horizontal="center"/>
    </xf>
    <xf numFmtId="166" fontId="5" fillId="2" borderId="11" xfId="0" applyNumberFormat="1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166" fontId="5" fillId="2" borderId="9" xfId="0" applyNumberFormat="1" applyFont="1" applyFill="1" applyBorder="1" applyAlignment="1">
      <alignment horizontal="center"/>
    </xf>
    <xf numFmtId="166" fontId="5" fillId="2" borderId="12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166" fontId="5" fillId="2" borderId="10" xfId="0" applyNumberFormat="1" applyFont="1" applyFill="1" applyBorder="1" applyAlignment="1">
      <alignment horizontal="center"/>
    </xf>
    <xf numFmtId="166" fontId="5" fillId="2" borderId="13" xfId="0" applyNumberFormat="1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164" fontId="5" fillId="2" borderId="3" xfId="0" applyNumberFormat="1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25" fillId="2" borderId="11" xfId="0" applyFont="1" applyFill="1" applyBorder="1" applyAlignment="1">
      <alignment horizontal="center"/>
    </xf>
    <xf numFmtId="164" fontId="5" fillId="2" borderId="14" xfId="0" applyNumberFormat="1" applyFont="1" applyFill="1" applyBorder="1" applyAlignment="1">
      <alignment horizontal="center"/>
    </xf>
    <xf numFmtId="166" fontId="5" fillId="2" borderId="23" xfId="0" applyNumberFormat="1" applyFont="1" applyFill="1" applyBorder="1" applyAlignment="1">
      <alignment horizontal="center"/>
    </xf>
    <xf numFmtId="166" fontId="5" fillId="2" borderId="15" xfId="0" applyNumberFormat="1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25" fillId="2" borderId="12" xfId="0" applyFont="1" applyFill="1" applyBorder="1" applyAlignment="1">
      <alignment horizontal="center"/>
    </xf>
    <xf numFmtId="164" fontId="5" fillId="2" borderId="16" xfId="0" applyNumberFormat="1" applyFont="1" applyFill="1" applyBorder="1" applyAlignment="1">
      <alignment horizontal="center"/>
    </xf>
    <xf numFmtId="166" fontId="5" fillId="2" borderId="6" xfId="0" applyNumberFormat="1" applyFont="1" applyFill="1" applyBorder="1" applyAlignment="1">
      <alignment horizontal="center"/>
    </xf>
    <xf numFmtId="166" fontId="5" fillId="2" borderId="17" xfId="0" applyNumberFormat="1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25" fillId="2" borderId="13" xfId="0" applyFont="1" applyFill="1" applyBorder="1" applyAlignment="1">
      <alignment horizontal="center"/>
    </xf>
    <xf numFmtId="164" fontId="5" fillId="2" borderId="18" xfId="0" applyNumberFormat="1" applyFont="1" applyFill="1" applyBorder="1" applyAlignment="1">
      <alignment horizontal="center"/>
    </xf>
    <xf numFmtId="166" fontId="5" fillId="2" borderId="24" xfId="0" applyNumberFormat="1" applyFont="1" applyFill="1" applyBorder="1" applyAlignment="1">
      <alignment horizontal="center"/>
    </xf>
    <xf numFmtId="166" fontId="5" fillId="2" borderId="19" xfId="0" applyNumberFormat="1" applyFont="1" applyFill="1" applyBorder="1" applyAlignment="1">
      <alignment horizontal="center"/>
    </xf>
    <xf numFmtId="2" fontId="5" fillId="2" borderId="8" xfId="0" applyNumberFormat="1" applyFont="1" applyFill="1" applyBorder="1" applyAlignment="1">
      <alignment horizontal="center"/>
    </xf>
    <xf numFmtId="2" fontId="5" fillId="2" borderId="9" xfId="0" applyNumberFormat="1" applyFont="1" applyFill="1" applyBorder="1" applyAlignment="1">
      <alignment horizontal="center"/>
    </xf>
    <xf numFmtId="2" fontId="5" fillId="2" borderId="10" xfId="0" applyNumberFormat="1" applyFont="1" applyFill="1" applyBorder="1" applyAlignment="1">
      <alignment horizontal="center"/>
    </xf>
    <xf numFmtId="0" fontId="11" fillId="2" borderId="33" xfId="0" applyFont="1" applyFill="1" applyBorder="1" applyAlignment="1">
      <alignment horizontal="left" indent="3"/>
    </xf>
    <xf numFmtId="0" fontId="11" fillId="2" borderId="35" xfId="0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64" fontId="14" fillId="2" borderId="34" xfId="0" applyNumberFormat="1" applyFont="1" applyFill="1" applyBorder="1" applyAlignment="1">
      <alignment horizontal="center"/>
    </xf>
    <xf numFmtId="4" fontId="14" fillId="2" borderId="0" xfId="0" applyNumberFormat="1" applyFont="1" applyFill="1" applyAlignment="1">
      <alignment horizontal="center"/>
    </xf>
    <xf numFmtId="10" fontId="5" fillId="2" borderId="0" xfId="1" applyNumberFormat="1" applyFont="1" applyFill="1" applyBorder="1" applyAlignment="1">
      <alignment horizontal="center"/>
    </xf>
    <xf numFmtId="10" fontId="5" fillId="2" borderId="38" xfId="1" applyNumberFormat="1" applyFont="1" applyFill="1" applyBorder="1" applyAlignment="1">
      <alignment horizontal="center"/>
    </xf>
    <xf numFmtId="4" fontId="14" fillId="2" borderId="34" xfId="0" applyNumberFormat="1" applyFont="1" applyFill="1" applyBorder="1" applyAlignment="1">
      <alignment horizontal="center"/>
    </xf>
    <xf numFmtId="164" fontId="14" fillId="2" borderId="0" xfId="0" applyNumberFormat="1" applyFont="1" applyFill="1" applyAlignment="1">
      <alignment horizontal="center"/>
    </xf>
    <xf numFmtId="4" fontId="14" fillId="2" borderId="38" xfId="0" applyNumberFormat="1" applyFont="1" applyFill="1" applyBorder="1" applyAlignment="1">
      <alignment horizontal="center"/>
    </xf>
    <xf numFmtId="4" fontId="5" fillId="2" borderId="34" xfId="0" applyNumberFormat="1" applyFont="1" applyFill="1" applyBorder="1" applyAlignment="1">
      <alignment horizontal="center"/>
    </xf>
    <xf numFmtId="4" fontId="5" fillId="2" borderId="38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0" fontId="5" fillId="2" borderId="36" xfId="0" applyFont="1" applyFill="1" applyBorder="1" applyAlignment="1">
      <alignment horizontal="left"/>
    </xf>
    <xf numFmtId="0" fontId="1" fillId="0" borderId="0" xfId="0" applyFont="1" applyAlignment="1">
      <alignment horizontal="left" indent="4"/>
    </xf>
    <xf numFmtId="0" fontId="1" fillId="0" borderId="0" xfId="0" applyFont="1" applyAlignment="1">
      <alignment horizontal="left" indent="5"/>
    </xf>
    <xf numFmtId="164" fontId="5" fillId="0" borderId="0" xfId="0" applyNumberFormat="1" applyFont="1" applyAlignment="1">
      <alignment horizontal="right"/>
    </xf>
    <xf numFmtId="0" fontId="25" fillId="0" borderId="7" xfId="0" applyFont="1" applyBorder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right"/>
    </xf>
    <xf numFmtId="4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166" fontId="1" fillId="0" borderId="6" xfId="0" applyNumberFormat="1" applyFont="1" applyBorder="1" applyAlignment="1">
      <alignment horizontal="center"/>
    </xf>
    <xf numFmtId="166" fontId="1" fillId="0" borderId="23" xfId="0" applyNumberFormat="1" applyFont="1" applyBorder="1" applyAlignment="1">
      <alignment horizontal="center"/>
    </xf>
    <xf numFmtId="166" fontId="1" fillId="0" borderId="24" xfId="0" applyNumberFormat="1" applyFont="1" applyBorder="1" applyAlignment="1">
      <alignment horizontal="center"/>
    </xf>
    <xf numFmtId="0" fontId="22" fillId="0" borderId="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22" fillId="0" borderId="23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168" fontId="1" fillId="0" borderId="6" xfId="0" applyNumberFormat="1" applyFont="1" applyBorder="1" applyAlignment="1">
      <alignment horizontal="center"/>
    </xf>
    <xf numFmtId="168" fontId="1" fillId="0" borderId="14" xfId="0" applyNumberFormat="1" applyFont="1" applyBorder="1" applyAlignment="1">
      <alignment horizontal="center"/>
    </xf>
    <xf numFmtId="168" fontId="1" fillId="0" borderId="23" xfId="0" applyNumberFormat="1" applyFont="1" applyBorder="1" applyAlignment="1">
      <alignment horizontal="center"/>
    </xf>
    <xf numFmtId="168" fontId="1" fillId="0" borderId="15" xfId="0" applyNumberFormat="1" applyFont="1" applyBorder="1" applyAlignment="1">
      <alignment horizontal="center"/>
    </xf>
    <xf numFmtId="168" fontId="1" fillId="0" borderId="16" xfId="0" applyNumberFormat="1" applyFont="1" applyBorder="1" applyAlignment="1">
      <alignment horizontal="center"/>
    </xf>
    <xf numFmtId="168" fontId="1" fillId="0" borderId="17" xfId="0" applyNumberFormat="1" applyFont="1" applyBorder="1" applyAlignment="1">
      <alignment horizontal="center"/>
    </xf>
    <xf numFmtId="168" fontId="1" fillId="0" borderId="18" xfId="0" applyNumberFormat="1" applyFont="1" applyBorder="1" applyAlignment="1">
      <alignment horizontal="center"/>
    </xf>
    <xf numFmtId="168" fontId="1" fillId="0" borderId="24" xfId="0" applyNumberFormat="1" applyFont="1" applyBorder="1" applyAlignment="1">
      <alignment horizontal="center"/>
    </xf>
    <xf numFmtId="168" fontId="1" fillId="0" borderId="19" xfId="0" applyNumberFormat="1" applyFont="1" applyBorder="1" applyAlignment="1">
      <alignment horizontal="center"/>
    </xf>
    <xf numFmtId="4" fontId="5" fillId="2" borderId="15" xfId="0" applyNumberFormat="1" applyFont="1" applyFill="1" applyBorder="1" applyAlignment="1">
      <alignment horizontal="center"/>
    </xf>
    <xf numFmtId="4" fontId="5" fillId="2" borderId="17" xfId="0" applyNumberFormat="1" applyFont="1" applyFill="1" applyBorder="1" applyAlignment="1">
      <alignment horizontal="center"/>
    </xf>
    <xf numFmtId="4" fontId="5" fillId="2" borderId="19" xfId="0" applyNumberFormat="1" applyFont="1" applyFill="1" applyBorder="1" applyAlignment="1">
      <alignment horizontal="center"/>
    </xf>
    <xf numFmtId="164" fontId="3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center"/>
    </xf>
    <xf numFmtId="0" fontId="26" fillId="0" borderId="0" xfId="0" applyFont="1" applyAlignment="1">
      <alignment horizontal="left" indent="3"/>
    </xf>
    <xf numFmtId="0" fontId="30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3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5" fillId="2" borderId="37" xfId="0" applyFont="1" applyFill="1" applyBorder="1" applyAlignment="1">
      <alignment horizontal="left"/>
    </xf>
    <xf numFmtId="0" fontId="1" fillId="2" borderId="39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left"/>
    </xf>
    <xf numFmtId="0" fontId="1" fillId="2" borderId="29" xfId="0" applyFont="1" applyFill="1" applyBorder="1" applyAlignment="1">
      <alignment horizontal="center"/>
    </xf>
    <xf numFmtId="3" fontId="5" fillId="2" borderId="14" xfId="0" applyNumberFormat="1" applyFont="1" applyFill="1" applyBorder="1" applyAlignment="1">
      <alignment horizontal="center"/>
    </xf>
    <xf numFmtId="3" fontId="5" fillId="2" borderId="15" xfId="0" applyNumberFormat="1" applyFont="1" applyFill="1" applyBorder="1" applyAlignment="1">
      <alignment horizontal="center"/>
    </xf>
    <xf numFmtId="0" fontId="5" fillId="2" borderId="12" xfId="0" applyFont="1" applyFill="1" applyBorder="1" applyAlignment="1">
      <alignment horizontal="left"/>
    </xf>
    <xf numFmtId="0" fontId="1" fillId="2" borderId="30" xfId="0" applyFont="1" applyFill="1" applyBorder="1" applyAlignment="1">
      <alignment horizontal="center"/>
    </xf>
    <xf numFmtId="3" fontId="5" fillId="2" borderId="16" xfId="0" applyNumberFormat="1" applyFont="1" applyFill="1" applyBorder="1" applyAlignment="1">
      <alignment horizontal="center"/>
    </xf>
    <xf numFmtId="3" fontId="5" fillId="2" borderId="17" xfId="0" applyNumberFormat="1" applyFont="1" applyFill="1" applyBorder="1" applyAlignment="1">
      <alignment horizontal="center"/>
    </xf>
    <xf numFmtId="0" fontId="5" fillId="2" borderId="13" xfId="0" applyFont="1" applyFill="1" applyBorder="1" applyAlignment="1">
      <alignment horizontal="left"/>
    </xf>
    <xf numFmtId="0" fontId="1" fillId="2" borderId="31" xfId="0" applyFont="1" applyFill="1" applyBorder="1" applyAlignment="1">
      <alignment horizontal="center"/>
    </xf>
    <xf numFmtId="3" fontId="5" fillId="2" borderId="18" xfId="0" applyNumberFormat="1" applyFont="1" applyFill="1" applyBorder="1" applyAlignment="1">
      <alignment horizontal="center"/>
    </xf>
    <xf numFmtId="3" fontId="5" fillId="2" borderId="19" xfId="0" applyNumberFormat="1" applyFont="1" applyFill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43" xfId="0" applyFont="1" applyBorder="1" applyAlignment="1">
      <alignment horizontal="center"/>
    </xf>
    <xf numFmtId="0" fontId="5" fillId="0" borderId="37" xfId="0" applyFont="1" applyBorder="1" applyAlignment="1">
      <alignment horizontal="center"/>
    </xf>
    <xf numFmtId="0" fontId="1" fillId="2" borderId="3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2" fontId="5" fillId="2" borderId="0" xfId="0" applyNumberFormat="1" applyFont="1" applyFill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3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2" fontId="5" fillId="2" borderId="11" xfId="0" applyNumberFormat="1" applyFont="1" applyFill="1" applyBorder="1" applyAlignment="1">
      <alignment horizontal="center"/>
    </xf>
    <xf numFmtId="2" fontId="5" fillId="2" borderId="12" xfId="0" applyNumberFormat="1" applyFont="1" applyFill="1" applyBorder="1" applyAlignment="1">
      <alignment horizontal="center"/>
    </xf>
    <xf numFmtId="2" fontId="5" fillId="2" borderId="13" xfId="0" applyNumberFormat="1" applyFont="1" applyFill="1" applyBorder="1" applyAlignment="1">
      <alignment horizontal="center"/>
    </xf>
    <xf numFmtId="164" fontId="1" fillId="0" borderId="11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3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10" xfId="0" applyNumberFormat="1" applyFont="1" applyBorder="1" applyAlignment="1">
      <alignment horizontal="center"/>
    </xf>
    <xf numFmtId="166" fontId="1" fillId="0" borderId="8" xfId="0" applyNumberFormat="1" applyFont="1" applyBorder="1" applyAlignment="1">
      <alignment horizontal="center"/>
    </xf>
    <xf numFmtId="166" fontId="1" fillId="0" borderId="9" xfId="0" applyNumberFormat="1" applyFont="1" applyBorder="1" applyAlignment="1">
      <alignment horizontal="center"/>
    </xf>
    <xf numFmtId="166" fontId="1" fillId="0" borderId="10" xfId="0" applyNumberFormat="1" applyFont="1" applyBorder="1" applyAlignment="1">
      <alignment horizontal="center"/>
    </xf>
    <xf numFmtId="0" fontId="5" fillId="0" borderId="0" xfId="0" applyFont="1"/>
    <xf numFmtId="2" fontId="5" fillId="2" borderId="14" xfId="0" applyNumberFormat="1" applyFont="1" applyFill="1" applyBorder="1" applyAlignment="1">
      <alignment horizontal="center"/>
    </xf>
    <xf numFmtId="2" fontId="5" fillId="2" borderId="23" xfId="0" applyNumberFormat="1" applyFont="1" applyFill="1" applyBorder="1" applyAlignment="1">
      <alignment horizontal="center"/>
    </xf>
    <xf numFmtId="2" fontId="5" fillId="2" borderId="15" xfId="0" applyNumberFormat="1" applyFont="1" applyFill="1" applyBorder="1" applyAlignment="1">
      <alignment horizontal="center"/>
    </xf>
    <xf numFmtId="2" fontId="5" fillId="2" borderId="16" xfId="0" applyNumberFormat="1" applyFont="1" applyFill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2" fontId="5" fillId="2" borderId="17" xfId="0" applyNumberFormat="1" applyFont="1" applyFill="1" applyBorder="1" applyAlignment="1">
      <alignment horizontal="center"/>
    </xf>
    <xf numFmtId="2" fontId="5" fillId="2" borderId="18" xfId="0" applyNumberFormat="1" applyFont="1" applyFill="1" applyBorder="1" applyAlignment="1">
      <alignment horizontal="center"/>
    </xf>
    <xf numFmtId="2" fontId="5" fillId="2" borderId="24" xfId="0" applyNumberFormat="1" applyFont="1" applyFill="1" applyBorder="1" applyAlignment="1">
      <alignment horizontal="center"/>
    </xf>
    <xf numFmtId="2" fontId="5" fillId="2" borderId="19" xfId="0" applyNumberFormat="1" applyFont="1" applyFill="1" applyBorder="1" applyAlignment="1">
      <alignment horizontal="center"/>
    </xf>
    <xf numFmtId="0" fontId="1" fillId="0" borderId="0" xfId="0" applyFont="1" applyAlignment="1">
      <alignment horizontal="left" indent="6"/>
    </xf>
    <xf numFmtId="0" fontId="5" fillId="2" borderId="1" xfId="0" applyFont="1" applyFill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2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2" fontId="5" fillId="2" borderId="26" xfId="0" applyNumberFormat="1" applyFont="1" applyFill="1" applyBorder="1" applyAlignment="1">
      <alignment horizontal="center"/>
    </xf>
    <xf numFmtId="2" fontId="5" fillId="2" borderId="27" xfId="0" applyNumberFormat="1" applyFont="1" applyFill="1" applyBorder="1" applyAlignment="1">
      <alignment horizontal="center"/>
    </xf>
    <xf numFmtId="2" fontId="5" fillId="2" borderId="28" xfId="0" applyNumberFormat="1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4" fontId="5" fillId="2" borderId="14" xfId="0" applyNumberFormat="1" applyFont="1" applyFill="1" applyBorder="1" applyAlignment="1">
      <alignment horizontal="center"/>
    </xf>
    <xf numFmtId="4" fontId="5" fillId="2" borderId="23" xfId="0" applyNumberFormat="1" applyFont="1" applyFill="1" applyBorder="1" applyAlignment="1">
      <alignment horizontal="center"/>
    </xf>
    <xf numFmtId="4" fontId="5" fillId="2" borderId="16" xfId="0" applyNumberFormat="1" applyFont="1" applyFill="1" applyBorder="1" applyAlignment="1">
      <alignment horizontal="center"/>
    </xf>
    <xf numFmtId="4" fontId="5" fillId="2" borderId="6" xfId="0" applyNumberFormat="1" applyFont="1" applyFill="1" applyBorder="1" applyAlignment="1">
      <alignment horizontal="center"/>
    </xf>
    <xf numFmtId="4" fontId="5" fillId="2" borderId="18" xfId="0" applyNumberFormat="1" applyFont="1" applyFill="1" applyBorder="1" applyAlignment="1">
      <alignment horizontal="center"/>
    </xf>
    <xf numFmtId="4" fontId="5" fillId="2" borderId="24" xfId="0" applyNumberFormat="1" applyFont="1" applyFill="1" applyBorder="1" applyAlignment="1">
      <alignment horizontal="center"/>
    </xf>
    <xf numFmtId="0" fontId="31" fillId="0" borderId="0" xfId="0" applyFont="1" applyAlignment="1">
      <alignment horizontal="left"/>
    </xf>
    <xf numFmtId="166" fontId="5" fillId="0" borderId="0" xfId="0" applyNumberFormat="1" applyFont="1" applyAlignment="1">
      <alignment horizontal="center"/>
    </xf>
    <xf numFmtId="0" fontId="5" fillId="2" borderId="33" xfId="0" applyFont="1" applyFill="1" applyBorder="1" applyAlignment="1">
      <alignment horizontal="left" indent="6"/>
    </xf>
    <xf numFmtId="0" fontId="5" fillId="0" borderId="44" xfId="0" applyFont="1" applyBorder="1" applyAlignment="1">
      <alignment horizontal="center"/>
    </xf>
    <xf numFmtId="164" fontId="5" fillId="2" borderId="11" xfId="0" applyNumberFormat="1" applyFont="1" applyFill="1" applyBorder="1" applyAlignment="1">
      <alignment horizontal="center"/>
    </xf>
    <xf numFmtId="164" fontId="5" fillId="2" borderId="12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4" fontId="5" fillId="2" borderId="29" xfId="0" applyNumberFormat="1" applyFont="1" applyFill="1" applyBorder="1" applyAlignment="1">
      <alignment horizontal="center"/>
    </xf>
    <xf numFmtId="4" fontId="5" fillId="2" borderId="30" xfId="0" applyNumberFormat="1" applyFont="1" applyFill="1" applyBorder="1" applyAlignment="1">
      <alignment horizontal="center"/>
    </xf>
    <xf numFmtId="4" fontId="5" fillId="2" borderId="31" xfId="0" applyNumberFormat="1" applyFont="1" applyFill="1" applyBorder="1" applyAlignment="1">
      <alignment horizontal="center"/>
    </xf>
    <xf numFmtId="3" fontId="5" fillId="2" borderId="8" xfId="0" applyNumberFormat="1" applyFont="1" applyFill="1" applyBorder="1" applyAlignment="1">
      <alignment horizontal="center"/>
    </xf>
    <xf numFmtId="3" fontId="5" fillId="2" borderId="9" xfId="0" applyNumberFormat="1" applyFont="1" applyFill="1" applyBorder="1" applyAlignment="1">
      <alignment horizontal="center"/>
    </xf>
    <xf numFmtId="3" fontId="5" fillId="2" borderId="10" xfId="0" applyNumberFormat="1" applyFont="1" applyFill="1" applyBorder="1" applyAlignment="1">
      <alignment horizontal="center"/>
    </xf>
    <xf numFmtId="4" fontId="1" fillId="0" borderId="29" xfId="0" applyNumberFormat="1" applyFont="1" applyBorder="1" applyAlignment="1">
      <alignment horizontal="center"/>
    </xf>
    <xf numFmtId="4" fontId="1" fillId="0" borderId="30" xfId="0" applyNumberFormat="1" applyFont="1" applyBorder="1" applyAlignment="1">
      <alignment horizontal="center"/>
    </xf>
    <xf numFmtId="4" fontId="1" fillId="0" borderId="31" xfId="0" applyNumberFormat="1" applyFont="1" applyBorder="1" applyAlignment="1">
      <alignment horizontal="center"/>
    </xf>
    <xf numFmtId="166" fontId="11" fillId="0" borderId="0" xfId="0" applyNumberFormat="1" applyFont="1" applyAlignment="1">
      <alignment horizontal="right"/>
    </xf>
    <xf numFmtId="166" fontId="5" fillId="2" borderId="29" xfId="0" applyNumberFormat="1" applyFont="1" applyFill="1" applyBorder="1" applyAlignment="1">
      <alignment horizontal="center"/>
    </xf>
    <xf numFmtId="166" fontId="5" fillId="2" borderId="30" xfId="0" applyNumberFormat="1" applyFont="1" applyFill="1" applyBorder="1" applyAlignment="1">
      <alignment horizontal="center"/>
    </xf>
    <xf numFmtId="166" fontId="5" fillId="2" borderId="31" xfId="0" applyNumberFormat="1" applyFont="1" applyFill="1" applyBorder="1" applyAlignment="1">
      <alignment horizontal="center"/>
    </xf>
    <xf numFmtId="166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left"/>
    </xf>
    <xf numFmtId="166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left"/>
    </xf>
    <xf numFmtId="0" fontId="1" fillId="0" borderId="36" xfId="0" applyFont="1" applyBorder="1" applyAlignment="1">
      <alignment horizontal="left"/>
    </xf>
    <xf numFmtId="0" fontId="1" fillId="0" borderId="45" xfId="0" applyFont="1" applyBorder="1" applyAlignment="1">
      <alignment horizontal="center"/>
    </xf>
    <xf numFmtId="166" fontId="5" fillId="2" borderId="41" xfId="0" applyNumberFormat="1" applyFont="1" applyFill="1" applyBorder="1" applyAlignment="1">
      <alignment horizontal="center"/>
    </xf>
    <xf numFmtId="166" fontId="5" fillId="2" borderId="40" xfId="0" applyNumberFormat="1" applyFont="1" applyFill="1" applyBorder="1" applyAlignment="1">
      <alignment horizontal="center"/>
    </xf>
    <xf numFmtId="166" fontId="5" fillId="2" borderId="42" xfId="0" applyNumberFormat="1" applyFont="1" applyFill="1" applyBorder="1" applyAlignment="1">
      <alignment horizontal="center"/>
    </xf>
    <xf numFmtId="0" fontId="5" fillId="0" borderId="39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164" fontId="1" fillId="0" borderId="14" xfId="0" applyNumberFormat="1" applyFont="1" applyBorder="1" applyAlignment="1">
      <alignment horizontal="center"/>
    </xf>
    <xf numFmtId="164" fontId="1" fillId="0" borderId="15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4" fontId="1" fillId="0" borderId="20" xfId="0" applyNumberFormat="1" applyFont="1" applyBorder="1" applyAlignment="1">
      <alignment horizontal="center"/>
    </xf>
    <xf numFmtId="164" fontId="1" fillId="0" borderId="21" xfId="0" applyNumberFormat="1" applyFont="1" applyBorder="1" applyAlignment="1">
      <alignment horizontal="center"/>
    </xf>
    <xf numFmtId="164" fontId="1" fillId="0" borderId="22" xfId="0" applyNumberFormat="1" applyFont="1" applyBorder="1" applyAlignment="1">
      <alignment horizontal="center"/>
    </xf>
    <xf numFmtId="164" fontId="5" fillId="2" borderId="8" xfId="0" applyNumberFormat="1" applyFont="1" applyFill="1" applyBorder="1" applyAlignment="1">
      <alignment horizontal="center"/>
    </xf>
    <xf numFmtId="164" fontId="5" fillId="2" borderId="9" xfId="0" applyNumberFormat="1" applyFont="1" applyFill="1" applyBorder="1" applyAlignment="1">
      <alignment horizontal="center"/>
    </xf>
    <xf numFmtId="164" fontId="5" fillId="2" borderId="10" xfId="0" applyNumberFormat="1" applyFont="1" applyFill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169" fontId="1" fillId="0" borderId="6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3" fontId="1" fillId="0" borderId="17" xfId="0" applyNumberFormat="1" applyFont="1" applyBorder="1" applyAlignment="1">
      <alignment horizontal="center"/>
    </xf>
    <xf numFmtId="169" fontId="1" fillId="0" borderId="17" xfId="0" applyNumberFormat="1" applyFont="1" applyBorder="1" applyAlignment="1">
      <alignment horizontal="center"/>
    </xf>
    <xf numFmtId="4" fontId="1" fillId="0" borderId="16" xfId="0" applyNumberFormat="1" applyFont="1" applyBorder="1" applyAlignment="1">
      <alignment horizontal="center"/>
    </xf>
    <xf numFmtId="4" fontId="1" fillId="0" borderId="17" xfId="0" applyNumberFormat="1" applyFont="1" applyBorder="1" applyAlignment="1">
      <alignment horizontal="center"/>
    </xf>
    <xf numFmtId="164" fontId="1" fillId="0" borderId="24" xfId="0" applyNumberFormat="1" applyFont="1" applyBorder="1" applyAlignment="1">
      <alignment horizontal="center"/>
    </xf>
    <xf numFmtId="3" fontId="1" fillId="0" borderId="27" xfId="0" applyNumberFormat="1" applyFont="1" applyBorder="1" applyAlignment="1">
      <alignment horizontal="center"/>
    </xf>
    <xf numFmtId="169" fontId="1" fillId="0" borderId="27" xfId="0" applyNumberFormat="1" applyFont="1" applyBorder="1" applyAlignment="1">
      <alignment horizontal="center"/>
    </xf>
    <xf numFmtId="4" fontId="1" fillId="0" borderId="27" xfId="0" applyNumberFormat="1" applyFont="1" applyBorder="1" applyAlignment="1">
      <alignment horizontal="center"/>
    </xf>
    <xf numFmtId="164" fontId="1" fillId="0" borderId="27" xfId="0" applyNumberFormat="1" applyFont="1" applyBorder="1" applyAlignment="1">
      <alignment horizontal="center"/>
    </xf>
    <xf numFmtId="164" fontId="1" fillId="0" borderId="28" xfId="0" applyNumberFormat="1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" fillId="0" borderId="23" xfId="0" applyNumberFormat="1" applyFont="1" applyBorder="1" applyAlignment="1">
      <alignment horizontal="center"/>
    </xf>
    <xf numFmtId="164" fontId="1" fillId="0" borderId="23" xfId="0" applyNumberFormat="1" applyFont="1" applyBorder="1" applyAlignment="1">
      <alignment horizontal="center"/>
    </xf>
    <xf numFmtId="4" fontId="1" fillId="0" borderId="15" xfId="0" applyNumberFormat="1" applyFont="1" applyBorder="1" applyAlignment="1">
      <alignment horizontal="center"/>
    </xf>
    <xf numFmtId="4" fontId="1" fillId="0" borderId="18" xfId="0" applyNumberFormat="1" applyFont="1" applyBorder="1" applyAlignment="1">
      <alignment horizontal="center"/>
    </xf>
    <xf numFmtId="4" fontId="1" fillId="0" borderId="24" xfId="0" applyNumberFormat="1" applyFont="1" applyBorder="1" applyAlignment="1">
      <alignment horizontal="center"/>
    </xf>
    <xf numFmtId="4" fontId="1" fillId="0" borderId="19" xfId="0" applyNumberFormat="1" applyFont="1" applyBorder="1" applyAlignment="1">
      <alignment horizontal="center"/>
    </xf>
    <xf numFmtId="4" fontId="1" fillId="0" borderId="20" xfId="0" applyNumberFormat="1" applyFont="1" applyBorder="1" applyAlignment="1">
      <alignment horizontal="center"/>
    </xf>
    <xf numFmtId="4" fontId="1" fillId="0" borderId="21" xfId="0" applyNumberFormat="1" applyFont="1" applyBorder="1" applyAlignment="1">
      <alignment horizontal="center"/>
    </xf>
    <xf numFmtId="4" fontId="1" fillId="0" borderId="22" xfId="0" applyNumberFormat="1" applyFont="1" applyBorder="1" applyAlignment="1">
      <alignment horizontal="center"/>
    </xf>
    <xf numFmtId="4" fontId="5" fillId="2" borderId="8" xfId="0" applyNumberFormat="1" applyFont="1" applyFill="1" applyBorder="1" applyAlignment="1">
      <alignment horizontal="center"/>
    </xf>
    <xf numFmtId="4" fontId="5" fillId="2" borderId="9" xfId="0" applyNumberFormat="1" applyFont="1" applyFill="1" applyBorder="1" applyAlignment="1">
      <alignment horizontal="center"/>
    </xf>
    <xf numFmtId="4" fontId="5" fillId="2" borderId="10" xfId="0" applyNumberFormat="1" applyFont="1" applyFill="1" applyBorder="1" applyAlignment="1">
      <alignment horizontal="center"/>
    </xf>
    <xf numFmtId="0" fontId="25" fillId="2" borderId="7" xfId="0" applyFont="1" applyFill="1" applyBorder="1" applyAlignment="1">
      <alignment horizontal="center"/>
    </xf>
    <xf numFmtId="4" fontId="5" fillId="2" borderId="11" xfId="0" applyNumberFormat="1" applyFont="1" applyFill="1" applyBorder="1" applyAlignment="1">
      <alignment horizontal="center"/>
    </xf>
    <xf numFmtId="4" fontId="5" fillId="2" borderId="12" xfId="0" applyNumberFormat="1" applyFont="1" applyFill="1" applyBorder="1" applyAlignment="1">
      <alignment horizontal="center"/>
    </xf>
    <xf numFmtId="4" fontId="5" fillId="2" borderId="13" xfId="0" applyNumberFormat="1" applyFont="1" applyFill="1" applyBorder="1" applyAlignment="1">
      <alignment horizontal="center"/>
    </xf>
    <xf numFmtId="0" fontId="5" fillId="0" borderId="0" xfId="0" applyFont="1" applyAlignment="1">
      <alignment horizontal="left" indent="1"/>
    </xf>
    <xf numFmtId="0" fontId="31" fillId="0" borderId="0" xfId="0" applyFont="1" applyAlignment="1">
      <alignment horizontal="right"/>
    </xf>
    <xf numFmtId="4" fontId="5" fillId="2" borderId="41" xfId="0" applyNumberFormat="1" applyFont="1" applyFill="1" applyBorder="1" applyAlignment="1">
      <alignment horizontal="center"/>
    </xf>
    <xf numFmtId="4" fontId="5" fillId="2" borderId="40" xfId="0" applyNumberFormat="1" applyFont="1" applyFill="1" applyBorder="1" applyAlignment="1">
      <alignment horizontal="center"/>
    </xf>
    <xf numFmtId="4" fontId="5" fillId="2" borderId="42" xfId="0" applyNumberFormat="1" applyFont="1" applyFill="1" applyBorder="1" applyAlignment="1">
      <alignment horizontal="center"/>
    </xf>
    <xf numFmtId="0" fontId="26" fillId="0" borderId="0" xfId="0" applyFont="1" applyAlignment="1">
      <alignment horizontal="left" wrapText="1"/>
    </xf>
    <xf numFmtId="169" fontId="3" fillId="0" borderId="0" xfId="0" applyNumberFormat="1" applyFont="1" applyAlignment="1">
      <alignment horizontal="center"/>
    </xf>
    <xf numFmtId="166" fontId="5" fillId="0" borderId="8" xfId="0" applyNumberFormat="1" applyFont="1" applyBorder="1" applyAlignment="1">
      <alignment horizontal="center"/>
    </xf>
    <xf numFmtId="166" fontId="5" fillId="0" borderId="9" xfId="0" applyNumberFormat="1" applyFont="1" applyBorder="1" applyAlignment="1">
      <alignment horizontal="center"/>
    </xf>
    <xf numFmtId="166" fontId="5" fillId="0" borderId="10" xfId="0" applyNumberFormat="1" applyFont="1" applyBorder="1" applyAlignment="1">
      <alignment horizontal="center"/>
    </xf>
    <xf numFmtId="166" fontId="1" fillId="0" borderId="41" xfId="0" applyNumberFormat="1" applyFont="1" applyBorder="1" applyAlignment="1">
      <alignment horizontal="center"/>
    </xf>
    <xf numFmtId="166" fontId="1" fillId="0" borderId="40" xfId="0" applyNumberFormat="1" applyFont="1" applyBorder="1" applyAlignment="1">
      <alignment horizontal="center"/>
    </xf>
    <xf numFmtId="166" fontId="1" fillId="0" borderId="42" xfId="0" applyNumberFormat="1" applyFont="1" applyBorder="1" applyAlignment="1">
      <alignment horizontal="center"/>
    </xf>
    <xf numFmtId="0" fontId="32" fillId="0" borderId="7" xfId="0" applyFont="1" applyBorder="1" applyAlignment="1">
      <alignment horizontal="center"/>
    </xf>
    <xf numFmtId="166" fontId="1" fillId="0" borderId="20" xfId="0" applyNumberFormat="1" applyFont="1" applyBorder="1" applyAlignment="1">
      <alignment horizontal="center"/>
    </xf>
    <xf numFmtId="166" fontId="1" fillId="0" borderId="21" xfId="0" applyNumberFormat="1" applyFont="1" applyBorder="1" applyAlignment="1">
      <alignment horizontal="center"/>
    </xf>
    <xf numFmtId="166" fontId="1" fillId="0" borderId="22" xfId="0" applyNumberFormat="1" applyFont="1" applyBorder="1" applyAlignment="1">
      <alignment horizontal="center"/>
    </xf>
    <xf numFmtId="168" fontId="1" fillId="0" borderId="0" xfId="0" applyNumberFormat="1" applyFont="1" applyAlignment="1">
      <alignment horizontal="center"/>
    </xf>
    <xf numFmtId="4" fontId="5" fillId="0" borderId="6" xfId="0" applyNumberFormat="1" applyFont="1" applyBorder="1" applyAlignment="1">
      <alignment horizontal="center"/>
    </xf>
    <xf numFmtId="4" fontId="5" fillId="0" borderId="14" xfId="0" applyNumberFormat="1" applyFont="1" applyBorder="1" applyAlignment="1">
      <alignment horizontal="center"/>
    </xf>
    <xf numFmtId="4" fontId="5" fillId="0" borderId="23" xfId="0" applyNumberFormat="1" applyFont="1" applyBorder="1" applyAlignment="1">
      <alignment horizontal="center"/>
    </xf>
    <xf numFmtId="4" fontId="5" fillId="0" borderId="16" xfId="0" applyNumberFormat="1" applyFont="1" applyBorder="1" applyAlignment="1">
      <alignment horizontal="center"/>
    </xf>
    <xf numFmtId="4" fontId="5" fillId="0" borderId="18" xfId="0" applyNumberFormat="1" applyFont="1" applyBorder="1" applyAlignment="1">
      <alignment horizontal="center"/>
    </xf>
    <xf numFmtId="4" fontId="5" fillId="0" borderId="24" xfId="0" applyNumberFormat="1" applyFont="1" applyBorder="1" applyAlignment="1">
      <alignment horizontal="center"/>
    </xf>
    <xf numFmtId="4" fontId="5" fillId="0" borderId="20" xfId="0" applyNumberFormat="1" applyFont="1" applyBorder="1" applyAlignment="1">
      <alignment horizontal="center"/>
    </xf>
    <xf numFmtId="4" fontId="5" fillId="0" borderId="21" xfId="0" applyNumberFormat="1" applyFont="1" applyBorder="1" applyAlignment="1">
      <alignment horizontal="center"/>
    </xf>
    <xf numFmtId="4" fontId="5" fillId="0" borderId="22" xfId="0" applyNumberFormat="1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166" fontId="1" fillId="0" borderId="29" xfId="0" applyNumberFormat="1" applyFont="1" applyBorder="1" applyAlignment="1">
      <alignment horizontal="center"/>
    </xf>
    <xf numFmtId="166" fontId="1" fillId="0" borderId="30" xfId="0" applyNumberFormat="1" applyFont="1" applyBorder="1" applyAlignment="1">
      <alignment horizontal="center"/>
    </xf>
    <xf numFmtId="166" fontId="1" fillId="0" borderId="31" xfId="0" applyNumberFormat="1" applyFont="1" applyBorder="1" applyAlignment="1">
      <alignment horizontal="center"/>
    </xf>
    <xf numFmtId="166" fontId="5" fillId="0" borderId="11" xfId="0" applyNumberFormat="1" applyFont="1" applyBorder="1" applyAlignment="1">
      <alignment horizontal="center"/>
    </xf>
    <xf numFmtId="166" fontId="5" fillId="0" borderId="12" xfId="0" applyNumberFormat="1" applyFont="1" applyBorder="1" applyAlignment="1">
      <alignment horizontal="center"/>
    </xf>
    <xf numFmtId="166" fontId="5" fillId="0" borderId="13" xfId="0" applyNumberFormat="1" applyFont="1" applyBorder="1" applyAlignment="1">
      <alignment horizontal="center"/>
    </xf>
    <xf numFmtId="2" fontId="5" fillId="0" borderId="11" xfId="0" applyNumberFormat="1" applyFont="1" applyBorder="1" applyAlignment="1">
      <alignment horizontal="center"/>
    </xf>
    <xf numFmtId="2" fontId="5" fillId="0" borderId="12" xfId="0" applyNumberFormat="1" applyFont="1" applyBorder="1" applyAlignment="1">
      <alignment horizontal="center"/>
    </xf>
    <xf numFmtId="2" fontId="5" fillId="0" borderId="13" xfId="0" applyNumberFormat="1" applyFont="1" applyBorder="1" applyAlignment="1">
      <alignment horizontal="center"/>
    </xf>
    <xf numFmtId="2" fontId="5" fillId="0" borderId="41" xfId="0" applyNumberFormat="1" applyFont="1" applyBorder="1" applyAlignment="1">
      <alignment horizontal="center"/>
    </xf>
    <xf numFmtId="2" fontId="5" fillId="0" borderId="40" xfId="0" applyNumberFormat="1" applyFont="1" applyBorder="1" applyAlignment="1">
      <alignment horizontal="center"/>
    </xf>
    <xf numFmtId="2" fontId="5" fillId="0" borderId="42" xfId="0" applyNumberFormat="1" applyFont="1" applyBorder="1" applyAlignment="1">
      <alignment horizontal="center"/>
    </xf>
    <xf numFmtId="0" fontId="14" fillId="0" borderId="0" xfId="0" applyFont="1"/>
    <xf numFmtId="166" fontId="14" fillId="0" borderId="0" xfId="0" applyNumberFormat="1" applyFont="1"/>
    <xf numFmtId="166" fontId="5" fillId="0" borderId="2" xfId="0" applyNumberFormat="1" applyFont="1" applyBorder="1" applyAlignment="1">
      <alignment horizontal="center"/>
    </xf>
    <xf numFmtId="166" fontId="5" fillId="0" borderId="3" xfId="0" applyNumberFormat="1" applyFont="1" applyBorder="1" applyAlignment="1">
      <alignment horizontal="center"/>
    </xf>
    <xf numFmtId="0" fontId="14" fillId="0" borderId="39" xfId="0" applyFont="1" applyBorder="1" applyAlignment="1">
      <alignment horizontal="center"/>
    </xf>
    <xf numFmtId="0" fontId="5" fillId="0" borderId="3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5" fillId="0" borderId="1" xfId="0" applyNumberFormat="1" applyFont="1" applyBorder="1" applyAlignment="1">
      <alignment horizontal="center"/>
    </xf>
    <xf numFmtId="0" fontId="38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2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49" fillId="0" borderId="0" xfId="0" applyFont="1" applyAlignment="1">
      <alignment horizontal="center"/>
    </xf>
    <xf numFmtId="0" fontId="32" fillId="2" borderId="36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1" fillId="0" borderId="0" xfId="0" quotePrefix="1" applyFont="1" applyAlignment="1">
      <alignment horizontal="left"/>
    </xf>
    <xf numFmtId="0" fontId="51" fillId="0" borderId="0" xfId="0" applyFont="1" applyAlignment="1">
      <alignment horizontal="left" indent="3"/>
    </xf>
    <xf numFmtId="164" fontId="5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67" fontId="1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horizontal="center"/>
    </xf>
    <xf numFmtId="168" fontId="3" fillId="0" borderId="0" xfId="0" applyNumberFormat="1" applyFont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6" fontId="1" fillId="0" borderId="25" xfId="0" applyNumberFormat="1" applyFont="1" applyBorder="1" applyAlignment="1">
      <alignment horizontal="center"/>
    </xf>
    <xf numFmtId="166" fontId="1" fillId="0" borderId="46" xfId="0" applyNumberFormat="1" applyFont="1" applyBorder="1" applyAlignment="1">
      <alignment horizontal="center"/>
    </xf>
    <xf numFmtId="166" fontId="1" fillId="0" borderId="47" xfId="0" applyNumberFormat="1" applyFont="1" applyBorder="1" applyAlignment="1">
      <alignment horizontal="center"/>
    </xf>
    <xf numFmtId="166" fontId="5" fillId="0" borderId="25" xfId="0" applyNumberFormat="1" applyFont="1" applyBorder="1" applyAlignment="1">
      <alignment horizontal="center"/>
    </xf>
    <xf numFmtId="166" fontId="1" fillId="0" borderId="48" xfId="0" applyNumberFormat="1" applyFont="1" applyBorder="1" applyAlignment="1">
      <alignment horizontal="center"/>
    </xf>
    <xf numFmtId="166" fontId="1" fillId="0" borderId="49" xfId="0" applyNumberFormat="1" applyFont="1" applyBorder="1" applyAlignment="1">
      <alignment horizontal="center"/>
    </xf>
    <xf numFmtId="166" fontId="5" fillId="2" borderId="1" xfId="0" applyNumberFormat="1" applyFont="1" applyFill="1" applyBorder="1" applyAlignment="1">
      <alignment horizontal="center"/>
    </xf>
    <xf numFmtId="0" fontId="22" fillId="0" borderId="12" xfId="0" applyFont="1" applyBorder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44" xfId="0" applyFont="1" applyBorder="1" applyAlignment="1">
      <alignment horizontal="left"/>
    </xf>
    <xf numFmtId="164" fontId="4" fillId="0" borderId="43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2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/>
    </xf>
    <xf numFmtId="0" fontId="5" fillId="2" borderId="39" xfId="0" applyFont="1" applyFill="1" applyBorder="1" applyAlignment="1">
      <alignment horizontal="center"/>
    </xf>
    <xf numFmtId="0" fontId="5" fillId="2" borderId="33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36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5" fillId="0" borderId="25" xfId="0" applyFont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26" fillId="0" borderId="0" xfId="0" applyFont="1" applyAlignment="1">
      <alignment horizontal="left" vertical="top" wrapText="1"/>
    </xf>
    <xf numFmtId="0" fontId="5" fillId="2" borderId="37" xfId="0" applyFont="1" applyFill="1" applyBorder="1" applyAlignment="1">
      <alignment horizontal="center"/>
    </xf>
    <xf numFmtId="0" fontId="5" fillId="0" borderId="16" xfId="0" applyFont="1" applyBorder="1" applyAlignment="1">
      <alignment horizontal="left" indent="1"/>
    </xf>
    <xf numFmtId="0" fontId="5" fillId="0" borderId="6" xfId="0" applyFont="1" applyBorder="1" applyAlignment="1">
      <alignment horizontal="left" indent="1"/>
    </xf>
    <xf numFmtId="0" fontId="5" fillId="0" borderId="17" xfId="0" applyFont="1" applyBorder="1" applyAlignment="1">
      <alignment horizontal="left" indent="1"/>
    </xf>
    <xf numFmtId="0" fontId="5" fillId="0" borderId="37" xfId="0" applyFont="1" applyBorder="1" applyAlignment="1">
      <alignment horizontal="left"/>
    </xf>
    <xf numFmtId="0" fontId="5" fillId="0" borderId="38" xfId="0" applyFont="1" applyBorder="1" applyAlignment="1">
      <alignment horizontal="left"/>
    </xf>
    <xf numFmtId="0" fontId="5" fillId="0" borderId="18" xfId="0" applyFont="1" applyBorder="1" applyAlignment="1">
      <alignment horizontal="left" indent="1"/>
    </xf>
    <xf numFmtId="0" fontId="5" fillId="0" borderId="24" xfId="0" applyFont="1" applyBorder="1" applyAlignment="1">
      <alignment horizontal="left" indent="1"/>
    </xf>
    <xf numFmtId="0" fontId="5" fillId="0" borderId="19" xfId="0" applyFont="1" applyBorder="1" applyAlignment="1">
      <alignment horizontal="left" indent="1"/>
    </xf>
    <xf numFmtId="0" fontId="26" fillId="0" borderId="0" xfId="0" applyFont="1" applyAlignment="1">
      <alignment horizontal="left" wrapText="1"/>
    </xf>
    <xf numFmtId="0" fontId="5" fillId="0" borderId="14" xfId="0" applyFont="1" applyBorder="1" applyAlignment="1">
      <alignment horizontal="left" indent="1"/>
    </xf>
    <xf numFmtId="0" fontId="5" fillId="0" borderId="23" xfId="0" applyFont="1" applyBorder="1" applyAlignment="1">
      <alignment horizontal="left" indent="1"/>
    </xf>
    <xf numFmtId="0" fontId="5" fillId="0" borderId="15" xfId="0" applyFont="1" applyBorder="1" applyAlignment="1">
      <alignment horizontal="left" indent="1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 textRotation="90"/>
    </xf>
    <xf numFmtId="0" fontId="5" fillId="0" borderId="37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38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64"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 val="0"/>
        <i/>
      </font>
      <fill>
        <patternFill>
          <bgColor rgb="FF92D050"/>
        </patternFill>
      </fill>
    </dxf>
    <dxf>
      <font>
        <b val="0"/>
        <i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9F9F"/>
      <color rgb="FF1175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Finishing Machine Wheel Load Distribution (AISC)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0"/>
            <c:dispEq val="1"/>
            <c:trendlineLbl>
              <c:layout>
                <c:manualLayout>
                  <c:x val="0.14054938442615042"/>
                  <c:y val="3.933653880372161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'Reference Tables'!$A$67:$A$71</c:f>
              <c:numCache>
                <c:formatCode>General</c:formatCode>
                <c:ptCount val="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</c:numCache>
            </c:numRef>
          </c:xVal>
          <c:yVal>
            <c:numRef>
              <c:f>'Reference Tables'!$B$67:$B$71</c:f>
              <c:numCache>
                <c:formatCode>General</c:formatCode>
                <c:ptCount val="5"/>
                <c:pt idx="0">
                  <c:v>46</c:v>
                </c:pt>
                <c:pt idx="1">
                  <c:v>72</c:v>
                </c:pt>
                <c:pt idx="2">
                  <c:v>86</c:v>
                </c:pt>
                <c:pt idx="3">
                  <c:v>94</c:v>
                </c:pt>
                <c:pt idx="4">
                  <c:v>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4DB-4C7B-9C51-47DCC0AC06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333640"/>
        <c:axId val="779328392"/>
      </c:scatterChart>
      <c:valAx>
        <c:axId val="779333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Crossframe Spacing (feet)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328392"/>
        <c:crosses val="autoZero"/>
        <c:crossBetween val="midCat"/>
      </c:valAx>
      <c:valAx>
        <c:axId val="779328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% of Load Resisted by Single Crossframe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1848832810730944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93336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4" Type="http://schemas.openxmlformats.org/officeDocument/2006/relationships/image" Target="../media/image2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png"/><Relationship Id="rId1" Type="http://schemas.openxmlformats.org/officeDocument/2006/relationships/image" Target="../media/image2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6" Type="http://schemas.openxmlformats.org/officeDocument/2006/relationships/image" Target="../media/image29.png"/><Relationship Id="rId5" Type="http://schemas.openxmlformats.org/officeDocument/2006/relationships/image" Target="../media/image28.png"/><Relationship Id="rId4" Type="http://schemas.openxmlformats.org/officeDocument/2006/relationships/image" Target="../media/image2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37.png"/><Relationship Id="rId3" Type="http://schemas.openxmlformats.org/officeDocument/2006/relationships/image" Target="../media/image32.png"/><Relationship Id="rId7" Type="http://schemas.openxmlformats.org/officeDocument/2006/relationships/image" Target="../media/image36.png"/><Relationship Id="rId2" Type="http://schemas.openxmlformats.org/officeDocument/2006/relationships/image" Target="../media/image31.png"/><Relationship Id="rId1" Type="http://schemas.openxmlformats.org/officeDocument/2006/relationships/image" Target="../media/image30.png"/><Relationship Id="rId6" Type="http://schemas.openxmlformats.org/officeDocument/2006/relationships/image" Target="../media/image35.png"/><Relationship Id="rId5" Type="http://schemas.openxmlformats.org/officeDocument/2006/relationships/image" Target="../media/image34.png"/><Relationship Id="rId4" Type="http://schemas.openxmlformats.org/officeDocument/2006/relationships/image" Target="../media/image3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278423</xdr:colOff>
      <xdr:row>324</xdr:row>
      <xdr:rowOff>73269</xdr:rowOff>
    </xdr:from>
    <xdr:to>
      <xdr:col>6</xdr:col>
      <xdr:colOff>593481</xdr:colOff>
      <xdr:row>324</xdr:row>
      <xdr:rowOff>118988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D39BDB25-E501-4235-850F-451D56E2089C}"/>
            </a:ext>
          </a:extLst>
        </xdr:cNvPr>
        <xdr:cNvSpPr/>
      </xdr:nvSpPr>
      <xdr:spPr>
        <a:xfrm>
          <a:off x="4147038" y="5583115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278423</xdr:colOff>
      <xdr:row>325</xdr:row>
      <xdr:rowOff>73269</xdr:rowOff>
    </xdr:from>
    <xdr:to>
      <xdr:col>6</xdr:col>
      <xdr:colOff>593481</xdr:colOff>
      <xdr:row>325</xdr:row>
      <xdr:rowOff>118988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B0558873-F146-430B-A427-BF5188C11EDE}"/>
            </a:ext>
          </a:extLst>
        </xdr:cNvPr>
        <xdr:cNvSpPr/>
      </xdr:nvSpPr>
      <xdr:spPr>
        <a:xfrm>
          <a:off x="4147038" y="5583115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278423</xdr:colOff>
      <xdr:row>327</xdr:row>
      <xdr:rowOff>73269</xdr:rowOff>
    </xdr:from>
    <xdr:to>
      <xdr:col>6</xdr:col>
      <xdr:colOff>593481</xdr:colOff>
      <xdr:row>327</xdr:row>
      <xdr:rowOff>118988</xdr:rowOff>
    </xdr:to>
    <xdr:sp macro="" textlink="">
      <xdr:nvSpPr>
        <xdr:cNvPr id="4" name="Arrow: Right 3">
          <a:extLst>
            <a:ext uri="{FF2B5EF4-FFF2-40B4-BE49-F238E27FC236}">
              <a16:creationId xmlns:a16="http://schemas.microsoft.com/office/drawing/2014/main" id="{E256C606-B65C-4B39-8E20-74E1D8C9EB8A}"/>
            </a:ext>
          </a:extLst>
        </xdr:cNvPr>
        <xdr:cNvSpPr/>
      </xdr:nvSpPr>
      <xdr:spPr>
        <a:xfrm>
          <a:off x="4147038" y="5583115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278423</xdr:colOff>
      <xdr:row>328</xdr:row>
      <xdr:rowOff>73269</xdr:rowOff>
    </xdr:from>
    <xdr:to>
      <xdr:col>6</xdr:col>
      <xdr:colOff>593481</xdr:colOff>
      <xdr:row>328</xdr:row>
      <xdr:rowOff>118988</xdr:rowOff>
    </xdr:to>
    <xdr:sp macro="" textlink="">
      <xdr:nvSpPr>
        <xdr:cNvPr id="5" name="Arrow: Right 4">
          <a:extLst>
            <a:ext uri="{FF2B5EF4-FFF2-40B4-BE49-F238E27FC236}">
              <a16:creationId xmlns:a16="http://schemas.microsoft.com/office/drawing/2014/main" id="{99F07E7E-6AF1-4F9A-ADFB-9BABE08FB86B}"/>
            </a:ext>
          </a:extLst>
        </xdr:cNvPr>
        <xdr:cNvSpPr/>
      </xdr:nvSpPr>
      <xdr:spPr>
        <a:xfrm>
          <a:off x="4147038" y="5744307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388327</xdr:colOff>
      <xdr:row>330</xdr:row>
      <xdr:rowOff>73269</xdr:rowOff>
    </xdr:from>
    <xdr:to>
      <xdr:col>6</xdr:col>
      <xdr:colOff>593481</xdr:colOff>
      <xdr:row>330</xdr:row>
      <xdr:rowOff>118988</xdr:rowOff>
    </xdr:to>
    <xdr:sp macro="" textlink="">
      <xdr:nvSpPr>
        <xdr:cNvPr id="6" name="Arrow: Right 5">
          <a:extLst>
            <a:ext uri="{FF2B5EF4-FFF2-40B4-BE49-F238E27FC236}">
              <a16:creationId xmlns:a16="http://schemas.microsoft.com/office/drawing/2014/main" id="{0E1CFD90-35EC-4888-BAFF-7C072F131550}"/>
            </a:ext>
          </a:extLst>
        </xdr:cNvPr>
        <xdr:cNvSpPr/>
      </xdr:nvSpPr>
      <xdr:spPr>
        <a:xfrm>
          <a:off x="4256942" y="10411557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161192</xdr:colOff>
      <xdr:row>333</xdr:row>
      <xdr:rowOff>80597</xdr:rowOff>
    </xdr:from>
    <xdr:to>
      <xdr:col>7</xdr:col>
      <xdr:colOff>476250</xdr:colOff>
      <xdr:row>333</xdr:row>
      <xdr:rowOff>126316</xdr:rowOff>
    </xdr:to>
    <xdr:sp macro="" textlink="">
      <xdr:nvSpPr>
        <xdr:cNvPr id="8" name="Arrow: Right 7">
          <a:extLst>
            <a:ext uri="{FF2B5EF4-FFF2-40B4-BE49-F238E27FC236}">
              <a16:creationId xmlns:a16="http://schemas.microsoft.com/office/drawing/2014/main" id="{D6FF096F-0299-4F53-8649-ADF4D42D05AD}"/>
            </a:ext>
          </a:extLst>
        </xdr:cNvPr>
        <xdr:cNvSpPr/>
      </xdr:nvSpPr>
      <xdr:spPr>
        <a:xfrm>
          <a:off x="4674577" y="10902462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161192</xdr:colOff>
      <xdr:row>334</xdr:row>
      <xdr:rowOff>80597</xdr:rowOff>
    </xdr:from>
    <xdr:to>
      <xdr:col>7</xdr:col>
      <xdr:colOff>476250</xdr:colOff>
      <xdr:row>334</xdr:row>
      <xdr:rowOff>126316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9E6F0BB1-730A-4FE8-9D9F-6A270DF1A0EF}"/>
            </a:ext>
          </a:extLst>
        </xdr:cNvPr>
        <xdr:cNvSpPr/>
      </xdr:nvSpPr>
      <xdr:spPr>
        <a:xfrm>
          <a:off x="4674577" y="10902462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161192</xdr:colOff>
      <xdr:row>336</xdr:row>
      <xdr:rowOff>80597</xdr:rowOff>
    </xdr:from>
    <xdr:to>
      <xdr:col>7</xdr:col>
      <xdr:colOff>476250</xdr:colOff>
      <xdr:row>336</xdr:row>
      <xdr:rowOff>126316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CAECDD2F-B39F-4072-B3A9-944CBA4798BF}"/>
            </a:ext>
          </a:extLst>
        </xdr:cNvPr>
        <xdr:cNvSpPr/>
      </xdr:nvSpPr>
      <xdr:spPr>
        <a:xfrm>
          <a:off x="4674577" y="10902462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278423</xdr:colOff>
      <xdr:row>341</xdr:row>
      <xdr:rowOff>73269</xdr:rowOff>
    </xdr:from>
    <xdr:to>
      <xdr:col>6</xdr:col>
      <xdr:colOff>593481</xdr:colOff>
      <xdr:row>341</xdr:row>
      <xdr:rowOff>118988</xdr:rowOff>
    </xdr:to>
    <xdr:sp macro="" textlink="">
      <xdr:nvSpPr>
        <xdr:cNvPr id="11" name="Arrow: Right 10">
          <a:extLst>
            <a:ext uri="{FF2B5EF4-FFF2-40B4-BE49-F238E27FC236}">
              <a16:creationId xmlns:a16="http://schemas.microsoft.com/office/drawing/2014/main" id="{52BBF29B-5D4C-4023-8B34-BF90C92BCCB4}"/>
            </a:ext>
          </a:extLst>
        </xdr:cNvPr>
        <xdr:cNvSpPr/>
      </xdr:nvSpPr>
      <xdr:spPr>
        <a:xfrm>
          <a:off x="4147038" y="9444404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388327</xdr:colOff>
      <xdr:row>331</xdr:row>
      <xdr:rowOff>73269</xdr:rowOff>
    </xdr:from>
    <xdr:to>
      <xdr:col>6</xdr:col>
      <xdr:colOff>593481</xdr:colOff>
      <xdr:row>331</xdr:row>
      <xdr:rowOff>118988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F4172BA5-F31D-46C5-93D6-052D8F22878B}"/>
            </a:ext>
          </a:extLst>
        </xdr:cNvPr>
        <xdr:cNvSpPr/>
      </xdr:nvSpPr>
      <xdr:spPr>
        <a:xfrm>
          <a:off x="4256942" y="10411557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388327</xdr:colOff>
      <xdr:row>342</xdr:row>
      <xdr:rowOff>73269</xdr:rowOff>
    </xdr:from>
    <xdr:to>
      <xdr:col>6</xdr:col>
      <xdr:colOff>593481</xdr:colOff>
      <xdr:row>342</xdr:row>
      <xdr:rowOff>118988</xdr:rowOff>
    </xdr:to>
    <xdr:sp macro="" textlink="">
      <xdr:nvSpPr>
        <xdr:cNvPr id="13" name="Arrow: Right 12">
          <a:extLst>
            <a:ext uri="{FF2B5EF4-FFF2-40B4-BE49-F238E27FC236}">
              <a16:creationId xmlns:a16="http://schemas.microsoft.com/office/drawing/2014/main" id="{6E525A40-FC7A-4BF9-B353-2B2949CD0AE4}"/>
            </a:ext>
          </a:extLst>
        </xdr:cNvPr>
        <xdr:cNvSpPr/>
      </xdr:nvSpPr>
      <xdr:spPr>
        <a:xfrm>
          <a:off x="4256942" y="10572750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278423</xdr:colOff>
      <xdr:row>343</xdr:row>
      <xdr:rowOff>73269</xdr:rowOff>
    </xdr:from>
    <xdr:to>
      <xdr:col>6</xdr:col>
      <xdr:colOff>593481</xdr:colOff>
      <xdr:row>343</xdr:row>
      <xdr:rowOff>118988</xdr:rowOff>
    </xdr:to>
    <xdr:sp macro="" textlink="">
      <xdr:nvSpPr>
        <xdr:cNvPr id="14" name="Arrow: Right 13">
          <a:extLst>
            <a:ext uri="{FF2B5EF4-FFF2-40B4-BE49-F238E27FC236}">
              <a16:creationId xmlns:a16="http://schemas.microsoft.com/office/drawing/2014/main" id="{582E8514-DEF3-4D29-AFF6-CB34D9F7AB70}"/>
            </a:ext>
          </a:extLst>
        </xdr:cNvPr>
        <xdr:cNvSpPr/>
      </xdr:nvSpPr>
      <xdr:spPr>
        <a:xfrm>
          <a:off x="4147038" y="11906250"/>
          <a:ext cx="315058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11</xdr:col>
      <xdr:colOff>260149</xdr:colOff>
      <xdr:row>156</xdr:row>
      <xdr:rowOff>26464</xdr:rowOff>
    </xdr:from>
    <xdr:to>
      <xdr:col>15</xdr:col>
      <xdr:colOff>529064</xdr:colOff>
      <xdr:row>162</xdr:row>
      <xdr:rowOff>92775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F9F2271-CFE9-4144-9E5F-DEA04166A8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70" t="4509" r="4700" b="3905"/>
        <a:stretch/>
      </xdr:blipFill>
      <xdr:spPr>
        <a:xfrm>
          <a:off x="7384849" y="25067689"/>
          <a:ext cx="2859715" cy="1037861"/>
        </a:xfrm>
        <a:prstGeom prst="rect">
          <a:avLst/>
        </a:prstGeom>
      </xdr:spPr>
    </xdr:pic>
    <xdr:clientData/>
  </xdr:twoCellAnchor>
  <xdr:twoCellAnchor editAs="oneCell">
    <xdr:from>
      <xdr:col>5</xdr:col>
      <xdr:colOff>43962</xdr:colOff>
      <xdr:row>171</xdr:row>
      <xdr:rowOff>80596</xdr:rowOff>
    </xdr:from>
    <xdr:to>
      <xdr:col>8</xdr:col>
      <xdr:colOff>615461</xdr:colOff>
      <xdr:row>175</xdr:row>
      <xdr:rowOff>95251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CEA5A1EC-0848-4E57-BF70-05CAA3BE2C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540" t="7542" r="4102" b="17787"/>
        <a:stretch/>
      </xdr:blipFill>
      <xdr:spPr>
        <a:xfrm>
          <a:off x="3267808" y="15804173"/>
          <a:ext cx="2505807" cy="725366"/>
        </a:xfrm>
        <a:prstGeom prst="rect">
          <a:avLst/>
        </a:prstGeom>
      </xdr:spPr>
    </xdr:pic>
    <xdr:clientData/>
  </xdr:twoCellAnchor>
  <xdr:twoCellAnchor editAs="oneCell">
    <xdr:from>
      <xdr:col>4</xdr:col>
      <xdr:colOff>483577</xdr:colOff>
      <xdr:row>175</xdr:row>
      <xdr:rowOff>87925</xdr:rowOff>
    </xdr:from>
    <xdr:to>
      <xdr:col>8</xdr:col>
      <xdr:colOff>622789</xdr:colOff>
      <xdr:row>183</xdr:row>
      <xdr:rowOff>65943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BD3E2EA-8069-4E15-AC85-4B6BD5623F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795" t="8492" r="3064" b="3584"/>
        <a:stretch/>
      </xdr:blipFill>
      <xdr:spPr>
        <a:xfrm>
          <a:off x="3062654" y="16522213"/>
          <a:ext cx="2718289" cy="1289538"/>
        </a:xfrm>
        <a:prstGeom prst="rect">
          <a:avLst/>
        </a:prstGeom>
      </xdr:spPr>
    </xdr:pic>
    <xdr:clientData/>
  </xdr:twoCellAnchor>
  <xdr:twoCellAnchor editAs="oneCell">
    <xdr:from>
      <xdr:col>1</xdr:col>
      <xdr:colOff>256444</xdr:colOff>
      <xdr:row>184</xdr:row>
      <xdr:rowOff>23384</xdr:rowOff>
    </xdr:from>
    <xdr:to>
      <xdr:col>7</xdr:col>
      <xdr:colOff>417634</xdr:colOff>
      <xdr:row>192</xdr:row>
      <xdr:rowOff>109289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E6E28429-6090-4EDE-BD5E-42FD7634F7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085" t="5078" r="1815" b="7781"/>
        <a:stretch/>
      </xdr:blipFill>
      <xdr:spPr>
        <a:xfrm>
          <a:off x="901213" y="17930384"/>
          <a:ext cx="4029806" cy="1375443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476252</xdr:colOff>
      <xdr:row>203</xdr:row>
      <xdr:rowOff>36633</xdr:rowOff>
    </xdr:from>
    <xdr:to>
      <xdr:col>8</xdr:col>
      <xdr:colOff>630117</xdr:colOff>
      <xdr:row>214</xdr:row>
      <xdr:rowOff>102576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6D40B00A-6902-4003-BF10-C2B0207B83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513" t="3119" r="5092" b="5740"/>
        <a:stretch/>
      </xdr:blipFill>
      <xdr:spPr>
        <a:xfrm>
          <a:off x="3055329" y="21204114"/>
          <a:ext cx="2732942" cy="1926981"/>
        </a:xfrm>
        <a:prstGeom prst="rect">
          <a:avLst/>
        </a:prstGeom>
      </xdr:spPr>
    </xdr:pic>
    <xdr:clientData/>
  </xdr:twoCellAnchor>
  <xdr:twoCellAnchor editAs="oneCell">
    <xdr:from>
      <xdr:col>1</xdr:col>
      <xdr:colOff>432289</xdr:colOff>
      <xdr:row>215</xdr:row>
      <xdr:rowOff>43961</xdr:rowOff>
    </xdr:from>
    <xdr:to>
      <xdr:col>8</xdr:col>
      <xdr:colOff>153868</xdr:colOff>
      <xdr:row>222</xdr:row>
      <xdr:rowOff>129869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ACE9809-5805-47F2-A726-B4ACC1FC80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3970" t="10215" r="4719" b="11894"/>
        <a:stretch/>
      </xdr:blipFill>
      <xdr:spPr>
        <a:xfrm>
          <a:off x="1077058" y="23233673"/>
          <a:ext cx="4234964" cy="1214255"/>
        </a:xfrm>
        <a:prstGeom prst="rect">
          <a:avLst/>
        </a:prstGeom>
      </xdr:spPr>
    </xdr:pic>
    <xdr:clientData/>
  </xdr:twoCellAnchor>
  <xdr:twoCellAnchor>
    <xdr:from>
      <xdr:col>7</xdr:col>
      <xdr:colOff>388327</xdr:colOff>
      <xdr:row>245</xdr:row>
      <xdr:rowOff>73269</xdr:rowOff>
    </xdr:from>
    <xdr:to>
      <xdr:col>7</xdr:col>
      <xdr:colOff>593481</xdr:colOff>
      <xdr:row>245</xdr:row>
      <xdr:rowOff>118988</xdr:rowOff>
    </xdr:to>
    <xdr:sp macro="" textlink="">
      <xdr:nvSpPr>
        <xdr:cNvPr id="23" name="Arrow: Right 22">
          <a:extLst>
            <a:ext uri="{FF2B5EF4-FFF2-40B4-BE49-F238E27FC236}">
              <a16:creationId xmlns:a16="http://schemas.microsoft.com/office/drawing/2014/main" id="{0BB4F7B3-D21F-47BE-B1D5-D34928C7FBC1}"/>
            </a:ext>
          </a:extLst>
        </xdr:cNvPr>
        <xdr:cNvSpPr/>
      </xdr:nvSpPr>
      <xdr:spPr>
        <a:xfrm>
          <a:off x="4901712" y="26867827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293077</xdr:colOff>
      <xdr:row>250</xdr:row>
      <xdr:rowOff>73269</xdr:rowOff>
    </xdr:from>
    <xdr:to>
      <xdr:col>7</xdr:col>
      <xdr:colOff>593481</xdr:colOff>
      <xdr:row>250</xdr:row>
      <xdr:rowOff>118988</xdr:rowOff>
    </xdr:to>
    <xdr:sp macro="" textlink="">
      <xdr:nvSpPr>
        <xdr:cNvPr id="24" name="Arrow: Right 23">
          <a:extLst>
            <a:ext uri="{FF2B5EF4-FFF2-40B4-BE49-F238E27FC236}">
              <a16:creationId xmlns:a16="http://schemas.microsoft.com/office/drawing/2014/main" id="{F00E376A-F6EA-425D-A216-2296F8C994C8}"/>
            </a:ext>
          </a:extLst>
        </xdr:cNvPr>
        <xdr:cNvSpPr/>
      </xdr:nvSpPr>
      <xdr:spPr>
        <a:xfrm>
          <a:off x="4806462" y="28875404"/>
          <a:ext cx="30040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388327</xdr:colOff>
      <xdr:row>267</xdr:row>
      <xdr:rowOff>73269</xdr:rowOff>
    </xdr:from>
    <xdr:to>
      <xdr:col>7</xdr:col>
      <xdr:colOff>593481</xdr:colOff>
      <xdr:row>267</xdr:row>
      <xdr:rowOff>118988</xdr:rowOff>
    </xdr:to>
    <xdr:sp macro="" textlink="">
      <xdr:nvSpPr>
        <xdr:cNvPr id="25" name="Arrow: Right 24">
          <a:extLst>
            <a:ext uri="{FF2B5EF4-FFF2-40B4-BE49-F238E27FC236}">
              <a16:creationId xmlns:a16="http://schemas.microsoft.com/office/drawing/2014/main" id="{10E55EFF-7CB5-4828-8D08-2BFB3D1EAD4F}"/>
            </a:ext>
          </a:extLst>
        </xdr:cNvPr>
        <xdr:cNvSpPr/>
      </xdr:nvSpPr>
      <xdr:spPr>
        <a:xfrm>
          <a:off x="4901712" y="30311481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388327</xdr:colOff>
      <xdr:row>268</xdr:row>
      <xdr:rowOff>73269</xdr:rowOff>
    </xdr:from>
    <xdr:to>
      <xdr:col>7</xdr:col>
      <xdr:colOff>593481</xdr:colOff>
      <xdr:row>268</xdr:row>
      <xdr:rowOff>118988</xdr:rowOff>
    </xdr:to>
    <xdr:sp macro="" textlink="">
      <xdr:nvSpPr>
        <xdr:cNvPr id="26" name="Arrow: Right 25">
          <a:extLst>
            <a:ext uri="{FF2B5EF4-FFF2-40B4-BE49-F238E27FC236}">
              <a16:creationId xmlns:a16="http://schemas.microsoft.com/office/drawing/2014/main" id="{0732F164-ED60-4DC3-B90F-F240D52857F6}"/>
            </a:ext>
          </a:extLst>
        </xdr:cNvPr>
        <xdr:cNvSpPr/>
      </xdr:nvSpPr>
      <xdr:spPr>
        <a:xfrm>
          <a:off x="4901712" y="33484038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388327</xdr:colOff>
      <xdr:row>274</xdr:row>
      <xdr:rowOff>73269</xdr:rowOff>
    </xdr:from>
    <xdr:to>
      <xdr:col>7</xdr:col>
      <xdr:colOff>593481</xdr:colOff>
      <xdr:row>274</xdr:row>
      <xdr:rowOff>118988</xdr:rowOff>
    </xdr:to>
    <xdr:sp macro="" textlink="">
      <xdr:nvSpPr>
        <xdr:cNvPr id="27" name="Arrow: Right 26">
          <a:extLst>
            <a:ext uri="{FF2B5EF4-FFF2-40B4-BE49-F238E27FC236}">
              <a16:creationId xmlns:a16="http://schemas.microsoft.com/office/drawing/2014/main" id="{774DF8FD-A658-4BBB-8986-B1E48A8FEE59}"/>
            </a:ext>
          </a:extLst>
        </xdr:cNvPr>
        <xdr:cNvSpPr/>
      </xdr:nvSpPr>
      <xdr:spPr>
        <a:xfrm>
          <a:off x="4901712" y="33484038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388327</xdr:colOff>
      <xdr:row>275</xdr:row>
      <xdr:rowOff>73269</xdr:rowOff>
    </xdr:from>
    <xdr:to>
      <xdr:col>7</xdr:col>
      <xdr:colOff>593481</xdr:colOff>
      <xdr:row>275</xdr:row>
      <xdr:rowOff>118988</xdr:rowOff>
    </xdr:to>
    <xdr:sp macro="" textlink="">
      <xdr:nvSpPr>
        <xdr:cNvPr id="28" name="Arrow: Right 27">
          <a:extLst>
            <a:ext uri="{FF2B5EF4-FFF2-40B4-BE49-F238E27FC236}">
              <a16:creationId xmlns:a16="http://schemas.microsoft.com/office/drawing/2014/main" id="{F0DDECF4-8139-4B59-9EDE-8DD774E835F4}"/>
            </a:ext>
          </a:extLst>
        </xdr:cNvPr>
        <xdr:cNvSpPr/>
      </xdr:nvSpPr>
      <xdr:spPr>
        <a:xfrm>
          <a:off x="4901712" y="33667211"/>
          <a:ext cx="205154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0</xdr:col>
      <xdr:colOff>630116</xdr:colOff>
      <xdr:row>287</xdr:row>
      <xdr:rowOff>36081</xdr:rowOff>
    </xdr:from>
    <xdr:to>
      <xdr:col>8</xdr:col>
      <xdr:colOff>549519</xdr:colOff>
      <xdr:row>310</xdr:row>
      <xdr:rowOff>142822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EC2E38B0-6F72-4BE7-B3BD-8DA87F323E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l="2510" t="405" r="5007" b="3000"/>
        <a:stretch/>
      </xdr:blipFill>
      <xdr:spPr>
        <a:xfrm>
          <a:off x="630116" y="43250273"/>
          <a:ext cx="5077557" cy="3814164"/>
        </a:xfrm>
        <a:prstGeom prst="rect">
          <a:avLst/>
        </a:prstGeom>
      </xdr:spPr>
    </xdr:pic>
    <xdr:clientData/>
  </xdr:twoCellAnchor>
  <xdr:twoCellAnchor editAs="oneCell">
    <xdr:from>
      <xdr:col>11</xdr:col>
      <xdr:colOff>20515</xdr:colOff>
      <xdr:row>138</xdr:row>
      <xdr:rowOff>143610</xdr:rowOff>
    </xdr:from>
    <xdr:to>
      <xdr:col>15</xdr:col>
      <xdr:colOff>624252</xdr:colOff>
      <xdr:row>153</xdr:row>
      <xdr:rowOff>54907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1A09826-B1EF-452A-825F-809BCE9B05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l="2584" t="5193" r="53734" b="29033"/>
        <a:stretch/>
      </xdr:blipFill>
      <xdr:spPr>
        <a:xfrm>
          <a:off x="7145215" y="22270185"/>
          <a:ext cx="3194537" cy="2340172"/>
        </a:xfrm>
        <a:prstGeom prst="rect">
          <a:avLst/>
        </a:prstGeom>
      </xdr:spPr>
    </xdr:pic>
    <xdr:clientData/>
  </xdr:twoCellAnchor>
  <xdr:twoCellAnchor editAs="oneCell">
    <xdr:from>
      <xdr:col>0</xdr:col>
      <xdr:colOff>412976</xdr:colOff>
      <xdr:row>156</xdr:row>
      <xdr:rowOff>33619</xdr:rowOff>
    </xdr:from>
    <xdr:to>
      <xdr:col>7</xdr:col>
      <xdr:colOff>73450</xdr:colOff>
      <xdr:row>162</xdr:row>
      <xdr:rowOff>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4A2C96AB-2B39-4362-8EB2-BD600EDFF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2976" y="27132244"/>
          <a:ext cx="4194374" cy="937931"/>
        </a:xfrm>
        <a:prstGeom prst="rect">
          <a:avLst/>
        </a:prstGeom>
      </xdr:spPr>
    </xdr:pic>
    <xdr:clientData/>
  </xdr:twoCellAnchor>
  <xdr:twoCellAnchor editAs="oneCell">
    <xdr:from>
      <xdr:col>0</xdr:col>
      <xdr:colOff>340926</xdr:colOff>
      <xdr:row>140</xdr:row>
      <xdr:rowOff>29308</xdr:rowOff>
    </xdr:from>
    <xdr:to>
      <xdr:col>6</xdr:col>
      <xdr:colOff>601104</xdr:colOff>
      <xdr:row>150</xdr:row>
      <xdr:rowOff>146538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D35C8C6-760C-476E-9350-39D0C861C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40926" y="22515635"/>
          <a:ext cx="4128793" cy="1729153"/>
        </a:xfrm>
        <a:prstGeom prst="rect">
          <a:avLst/>
        </a:prstGeom>
      </xdr:spPr>
    </xdr:pic>
    <xdr:clientData/>
  </xdr:twoCellAnchor>
  <xdr:twoCellAnchor editAs="oneCell">
    <xdr:from>
      <xdr:col>9</xdr:col>
      <xdr:colOff>97693</xdr:colOff>
      <xdr:row>1</xdr:row>
      <xdr:rowOff>151421</xdr:rowOff>
    </xdr:from>
    <xdr:to>
      <xdr:col>14</xdr:col>
      <xdr:colOff>5657</xdr:colOff>
      <xdr:row>5</xdr:row>
      <xdr:rowOff>9769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AF77C149-BF59-4E45-BD81-9D0CB9F05A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l="592" t="-106" r="-592" b="88901"/>
        <a:stretch/>
      </xdr:blipFill>
      <xdr:spPr>
        <a:xfrm>
          <a:off x="6208347" y="346806"/>
          <a:ext cx="3302772" cy="517771"/>
        </a:xfrm>
        <a:prstGeom prst="rect">
          <a:avLst/>
        </a:prstGeom>
      </xdr:spPr>
    </xdr:pic>
    <xdr:clientData/>
  </xdr:twoCellAnchor>
  <xdr:twoCellAnchor editAs="oneCell">
    <xdr:from>
      <xdr:col>14</xdr:col>
      <xdr:colOff>620347</xdr:colOff>
      <xdr:row>0</xdr:row>
      <xdr:rowOff>170963</xdr:rowOff>
    </xdr:from>
    <xdr:to>
      <xdr:col>19</xdr:col>
      <xdr:colOff>605694</xdr:colOff>
      <xdr:row>25</xdr:row>
      <xdr:rowOff>127767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270F2A0C-6C03-45C7-FD75-E8A0903CB39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24" t="506" r="5215" b="21130"/>
        <a:stretch/>
      </xdr:blipFill>
      <xdr:spPr>
        <a:xfrm>
          <a:off x="10125809" y="170963"/>
          <a:ext cx="3380154" cy="4562996"/>
        </a:xfrm>
        <a:prstGeom prst="rect">
          <a:avLst/>
        </a:prstGeom>
      </xdr:spPr>
    </xdr:pic>
    <xdr:clientData/>
  </xdr:twoCellAnchor>
  <xdr:twoCellAnchor editAs="oneCell">
    <xdr:from>
      <xdr:col>14</xdr:col>
      <xdr:colOff>669192</xdr:colOff>
      <xdr:row>26</xdr:row>
      <xdr:rowOff>9770</xdr:rowOff>
    </xdr:from>
    <xdr:to>
      <xdr:col>19</xdr:col>
      <xdr:colOff>560235</xdr:colOff>
      <xdr:row>50</xdr:row>
      <xdr:rowOff>136769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2B0D6410-2F82-514F-A3A0-5AC4201A7B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68" t="862" r="5091" b="20854"/>
        <a:stretch/>
      </xdr:blipFill>
      <xdr:spPr>
        <a:xfrm>
          <a:off x="10174654" y="4806462"/>
          <a:ext cx="3285850" cy="4410807"/>
        </a:xfrm>
        <a:prstGeom prst="rect">
          <a:avLst/>
        </a:prstGeom>
      </xdr:spPr>
    </xdr:pic>
    <xdr:clientData/>
  </xdr:twoCellAnchor>
  <xdr:twoCellAnchor editAs="oneCell">
    <xdr:from>
      <xdr:col>9</xdr:col>
      <xdr:colOff>139731</xdr:colOff>
      <xdr:row>26</xdr:row>
      <xdr:rowOff>133735</xdr:rowOff>
    </xdr:from>
    <xdr:to>
      <xdr:col>13</xdr:col>
      <xdr:colOff>597958</xdr:colOff>
      <xdr:row>49</xdr:row>
      <xdr:rowOff>34611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DAE1665B-84A6-4F35-ACB0-11BD18E2F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235731" y="4917402"/>
          <a:ext cx="3167560" cy="3970167"/>
        </a:xfrm>
        <a:prstGeom prst="rect">
          <a:avLst/>
        </a:prstGeom>
        <a:ln w="38100">
          <a:noFill/>
        </a:ln>
      </xdr:spPr>
    </xdr:pic>
    <xdr:clientData/>
  </xdr:twoCellAnchor>
  <xdr:twoCellAnchor editAs="oneCell">
    <xdr:from>
      <xdr:col>9</xdr:col>
      <xdr:colOff>111125</xdr:colOff>
      <xdr:row>5</xdr:row>
      <xdr:rowOff>17910</xdr:rowOff>
    </xdr:from>
    <xdr:to>
      <xdr:col>13</xdr:col>
      <xdr:colOff>455084</xdr:colOff>
      <xdr:row>25</xdr:row>
      <xdr:rowOff>90771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2289AD2B-93FE-47C3-B47D-346B068399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207125" y="864577"/>
          <a:ext cx="3053292" cy="3819361"/>
        </a:xfrm>
        <a:prstGeom prst="rect">
          <a:avLst/>
        </a:prstGeom>
        <a:ln w="3810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417635</xdr:colOff>
      <xdr:row>114</xdr:row>
      <xdr:rowOff>7328</xdr:rowOff>
    </xdr:from>
    <xdr:to>
      <xdr:col>8</xdr:col>
      <xdr:colOff>630116</xdr:colOff>
      <xdr:row>132</xdr:row>
      <xdr:rowOff>121784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A64448D-4334-48BA-9F8C-12B093FBC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671" t="3095" r="7742" b="1697"/>
        <a:stretch/>
      </xdr:blipFill>
      <xdr:spPr>
        <a:xfrm>
          <a:off x="2996712" y="18207405"/>
          <a:ext cx="2791558" cy="3191764"/>
        </a:xfrm>
        <a:prstGeom prst="rect">
          <a:avLst/>
        </a:prstGeom>
      </xdr:spPr>
    </xdr:pic>
    <xdr:clientData/>
  </xdr:twoCellAnchor>
  <xdr:twoCellAnchor>
    <xdr:from>
      <xdr:col>6</xdr:col>
      <xdr:colOff>329712</xdr:colOff>
      <xdr:row>280</xdr:row>
      <xdr:rowOff>73269</xdr:rowOff>
    </xdr:from>
    <xdr:to>
      <xdr:col>6</xdr:col>
      <xdr:colOff>600808</xdr:colOff>
      <xdr:row>280</xdr:row>
      <xdr:rowOff>118988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D73C357-ED39-4FB4-B346-3208265B9EA8}"/>
            </a:ext>
          </a:extLst>
        </xdr:cNvPr>
        <xdr:cNvSpPr/>
      </xdr:nvSpPr>
      <xdr:spPr>
        <a:xfrm>
          <a:off x="4198327" y="47837481"/>
          <a:ext cx="271096" cy="4571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6</xdr:col>
      <xdr:colOff>198493</xdr:colOff>
      <xdr:row>295</xdr:row>
      <xdr:rowOff>87923</xdr:rowOff>
    </xdr:from>
    <xdr:to>
      <xdr:col>8</xdr:col>
      <xdr:colOff>630115</xdr:colOff>
      <xdr:row>298</xdr:row>
      <xdr:rowOff>80596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CF5822F-74C9-411C-B433-805966E589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67108" y="50438538"/>
          <a:ext cx="1721161" cy="556846"/>
        </a:xfrm>
        <a:prstGeom prst="rect">
          <a:avLst/>
        </a:prstGeom>
      </xdr:spPr>
    </xdr:pic>
    <xdr:clientData/>
  </xdr:twoCellAnchor>
  <xdr:twoCellAnchor editAs="oneCell">
    <xdr:from>
      <xdr:col>13</xdr:col>
      <xdr:colOff>190500</xdr:colOff>
      <xdr:row>316</xdr:row>
      <xdr:rowOff>51288</xdr:rowOff>
    </xdr:from>
    <xdr:to>
      <xdr:col>20</xdr:col>
      <xdr:colOff>522487</xdr:colOff>
      <xdr:row>332</xdr:row>
      <xdr:rowOff>55627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A2CDF49-4DBE-4A6C-9FB8-FC89799B1F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72500" y="54475673"/>
          <a:ext cx="4845372" cy="26493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21981</xdr:colOff>
      <xdr:row>20</xdr:row>
      <xdr:rowOff>37329</xdr:rowOff>
    </xdr:from>
    <xdr:to>
      <xdr:col>3</xdr:col>
      <xdr:colOff>146538</xdr:colOff>
      <xdr:row>22</xdr:row>
      <xdr:rowOff>128554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EA3A0F4-9DAC-4FC6-9D10-F72108575A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106" t="11283" r="11449" b="12810"/>
        <a:stretch/>
      </xdr:blipFill>
      <xdr:spPr>
        <a:xfrm>
          <a:off x="666750" y="3305137"/>
          <a:ext cx="1414096" cy="413610"/>
        </a:xfrm>
        <a:prstGeom prst="rect">
          <a:avLst/>
        </a:prstGeom>
      </xdr:spPr>
    </xdr:pic>
    <xdr:clientData/>
  </xdr:twoCellAnchor>
  <xdr:twoCellAnchor editAs="oneCell">
    <xdr:from>
      <xdr:col>4</xdr:col>
      <xdr:colOff>459766</xdr:colOff>
      <xdr:row>31</xdr:row>
      <xdr:rowOff>64314</xdr:rowOff>
    </xdr:from>
    <xdr:to>
      <xdr:col>9</xdr:col>
      <xdr:colOff>26051</xdr:colOff>
      <xdr:row>46</xdr:row>
      <xdr:rowOff>21264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B5ECBB-CA96-4D12-911C-D5BEB10D4E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0858" t="8127" r="8280" b="855"/>
        <a:stretch/>
      </xdr:blipFill>
      <xdr:spPr>
        <a:xfrm>
          <a:off x="3042099" y="5377147"/>
          <a:ext cx="2794202" cy="2671575"/>
        </a:xfrm>
        <a:prstGeom prst="rect">
          <a:avLst/>
        </a:prstGeom>
      </xdr:spPr>
    </xdr:pic>
    <xdr:clientData/>
  </xdr:twoCellAnchor>
  <xdr:oneCellAnchor>
    <xdr:from>
      <xdr:col>2</xdr:col>
      <xdr:colOff>253511</xdr:colOff>
      <xdr:row>64</xdr:row>
      <xdr:rowOff>41032</xdr:rowOff>
    </xdr:from>
    <xdr:ext cx="906467" cy="5346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60A9897-CA6C-41DB-A557-7846EC79C2D0}"/>
                </a:ext>
              </a:extLst>
            </xdr:cNvPr>
            <xdr:cNvSpPr txBox="1"/>
          </xdr:nvSpPr>
          <xdr:spPr>
            <a:xfrm>
              <a:off x="1546906" y="10889506"/>
              <a:ext cx="906467" cy="5346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𝛽</m:t>
                        </m:r>
                      </m:e>
                      <m:sub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en-US" sz="110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2</m:t>
                        </m:r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𝐸</m:t>
                        </m:r>
                        <m:sSup>
                          <m:s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sSubSup>
                          <m:sSub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sub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f>
                          <m:f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100" b="0" i="0">
                                <a:latin typeface="Cambria Math" panose="02040503050406030204" pitchFamily="18" charset="0"/>
                              </a:rPr>
                              <m:t>8</m:t>
                            </m:r>
                            <m:sSubSup>
                              <m:sSubSup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b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n-US" sz="1100" i="0"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p>
                            </m:sSubSup>
                          </m:num>
                          <m:den>
                            <m:sSub>
                              <m:sSub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𝐴</m:t>
                                </m:r>
                              </m:e>
                              <m:sub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</m:sSub>
                          </m:den>
                        </m:f>
                        <m:r>
                          <a:rPr lang="en-US" sz="1100" i="0"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𝑆</m:t>
                                </m:r>
                              </m:e>
                              <m:sup>
                                <m:r>
                                  <a:rPr lang="en-US" sz="1100" i="0"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p>
                            </m:sSup>
                          </m:num>
                          <m:den>
                            <m:sSub>
                              <m:sSub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𝐴</m:t>
                                </m:r>
                              </m:e>
                              <m:sub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h</m:t>
                                </m:r>
                              </m:sub>
                            </m:sSub>
                          </m:den>
                        </m:f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60A9897-CA6C-41DB-A557-7846EC79C2D0}"/>
                </a:ext>
              </a:extLst>
            </xdr:cNvPr>
            <xdr:cNvSpPr txBox="1"/>
          </xdr:nvSpPr>
          <xdr:spPr>
            <a:xfrm>
              <a:off x="1546906" y="10889506"/>
              <a:ext cx="906467" cy="5346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latin typeface="Cambria Math" panose="02040503050406030204" pitchFamily="18" charset="0"/>
                </a:rPr>
                <a:t>𝛽_𝑏=(</a:t>
              </a:r>
              <a:r>
                <a:rPr lang="en-US" sz="1100" b="0" i="0">
                  <a:latin typeface="Cambria Math" panose="02040503050406030204" pitchFamily="18" charset="0"/>
                </a:rPr>
                <a:t>2</a:t>
              </a:r>
              <a:r>
                <a:rPr lang="en-US" sz="1100" i="0">
                  <a:latin typeface="Cambria Math" panose="02040503050406030204" pitchFamily="18" charset="0"/>
                </a:rPr>
                <a:t>𝐸𝑆^2 ℎ_𝑏^2)/((</a:t>
              </a:r>
              <a:r>
                <a:rPr lang="en-US" sz="1100" b="0" i="0">
                  <a:latin typeface="Cambria Math" panose="02040503050406030204" pitchFamily="18" charset="0"/>
                </a:rPr>
                <a:t>8</a:t>
              </a:r>
              <a:r>
                <a:rPr lang="en-US" sz="1100" i="0">
                  <a:latin typeface="Cambria Math" panose="02040503050406030204" pitchFamily="18" charset="0"/>
                </a:rPr>
                <a:t>𝐿_𝑐^3)/𝐴_𝑐 +𝑆^3/𝐴_ℎ 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2</xdr:col>
      <xdr:colOff>304800</xdr:colOff>
      <xdr:row>72</xdr:row>
      <xdr:rowOff>11722</xdr:rowOff>
    </xdr:from>
    <xdr:ext cx="1470274" cy="43467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B0E5AD2-CEE7-4D97-B7E1-1E6C876E34B0}"/>
                </a:ext>
              </a:extLst>
            </xdr:cNvPr>
            <xdr:cNvSpPr txBox="1"/>
          </xdr:nvSpPr>
          <xdr:spPr>
            <a:xfrm>
              <a:off x="1594338" y="12130453"/>
              <a:ext cx="1470274" cy="4346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𝛽</m:t>
                        </m:r>
                      </m:e>
                      <m:sub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𝐺</m:t>
                        </m:r>
                      </m:sub>
                    </m:sSub>
                    <m:r>
                      <a:rPr lang="en-US" sz="110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0">
                            <a:latin typeface="Cambria Math" panose="02040503050406030204" pitchFamily="18" charset="0"/>
                          </a:rPr>
                          <m:t>24</m:t>
                        </m:r>
                        <m:sSup>
                          <m:s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US" sz="1100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sz="1100" i="1">
                                        <a:latin typeface="Cambria Math" panose="02040503050406030204" pitchFamily="18" charset="0"/>
                                      </a:rPr>
                                      <m:t>𝑛</m:t>
                                    </m:r>
                                  </m:e>
                                  <m:sub>
                                    <m:r>
                                      <a:rPr lang="en-US" sz="1100" i="1">
                                        <a:latin typeface="Cambria Math" panose="02040503050406030204" pitchFamily="18" charset="0"/>
                                      </a:rPr>
                                      <m:t>𝑔</m:t>
                                    </m:r>
                                  </m:sub>
                                </m:sSub>
                                <m:r>
                                  <a:rPr lang="en-US" sz="1100" i="0">
                                    <a:latin typeface="Cambria Math" panose="02040503050406030204" pitchFamily="18" charset="0"/>
                                  </a:rPr>
                                  <m:t>−1</m:t>
                                </m:r>
                              </m:e>
                            </m:d>
                          </m:e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sSup>
                          <m:s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𝐸</m:t>
                        </m:r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𝑛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𝑔</m:t>
                            </m:r>
                          </m:sub>
                        </m:sSub>
                        <m:sSup>
                          <m:s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𝐿</m:t>
                            </m:r>
                          </m:e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3</m:t>
                            </m:r>
                          </m:sup>
                        </m:sSup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7B0E5AD2-CEE7-4D97-B7E1-1E6C876E34B0}"/>
                </a:ext>
              </a:extLst>
            </xdr:cNvPr>
            <xdr:cNvSpPr txBox="1"/>
          </xdr:nvSpPr>
          <xdr:spPr>
            <a:xfrm>
              <a:off x="1594338" y="12130453"/>
              <a:ext cx="1470274" cy="43467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</a:rPr>
                <a:t>𝛽_𝐺=(24(𝑛_𝑔−1)^2 𝑆^2 𝐸𝐼_𝑥)/(𝑛_𝑔 𝐿^3 )</a:t>
              </a:r>
              <a:endParaRPr lang="en-US" sz="1100"/>
            </a:p>
          </xdr:txBody>
        </xdr:sp>
      </mc:Fallback>
    </mc:AlternateContent>
    <xdr:clientData/>
  </xdr:oneCellAnchor>
  <xdr:oneCellAnchor>
    <xdr:from>
      <xdr:col>4</xdr:col>
      <xdr:colOff>33704</xdr:colOff>
      <xdr:row>75</xdr:row>
      <xdr:rowOff>63011</xdr:rowOff>
    </xdr:from>
    <xdr:ext cx="1249637" cy="34676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F2651BFD-D8F5-4E70-975C-635B01B812C8}"/>
                </a:ext>
              </a:extLst>
            </xdr:cNvPr>
            <xdr:cNvSpPr txBox="1"/>
          </xdr:nvSpPr>
          <xdr:spPr>
            <a:xfrm>
              <a:off x="2612781" y="12665319"/>
              <a:ext cx="1249637" cy="3467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𝛽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𝑇</m:t>
                            </m:r>
                          </m:sub>
                        </m:sSub>
                      </m:den>
                    </m:f>
                    <m:r>
                      <a:rPr lang="en-US" sz="11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𝛽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sub>
                        </m:sSub>
                      </m:den>
                    </m:f>
                    <m:r>
                      <a:rPr lang="en-US" sz="110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𝛽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𝑠𝑒𝑐</m:t>
                            </m:r>
                          </m:sub>
                        </m:sSub>
                      </m:den>
                    </m:f>
                    <m:r>
                      <a:rPr lang="en-US" sz="1100" i="1">
                        <a:latin typeface="Cambria Math" panose="02040503050406030204" pitchFamily="18" charset="0"/>
                      </a:rPr>
                      <m:t>+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1</m:t>
                        </m:r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𝛽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𝐺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F2651BFD-D8F5-4E70-975C-635B01B812C8}"/>
                </a:ext>
              </a:extLst>
            </xdr:cNvPr>
            <xdr:cNvSpPr txBox="1"/>
          </xdr:nvSpPr>
          <xdr:spPr>
            <a:xfrm>
              <a:off x="2612781" y="12665319"/>
              <a:ext cx="1249637" cy="34676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</a:rPr>
                <a:t>1/𝛽_𝑇 =1/𝛽_𝑏 +1/𝛽_𝑠𝑒𝑐 +1/𝛽_𝐺 </a:t>
              </a:r>
              <a:endParaRPr lang="en-US" sz="1100"/>
            </a:p>
          </xdr:txBody>
        </xdr:sp>
      </mc:Fallback>
    </mc:AlternateContent>
    <xdr:clientData/>
  </xdr:oneCellAnchor>
  <xdr:twoCellAnchor editAs="oneCell">
    <xdr:from>
      <xdr:col>1</xdr:col>
      <xdr:colOff>29310</xdr:colOff>
      <xdr:row>106</xdr:row>
      <xdr:rowOff>36635</xdr:rowOff>
    </xdr:from>
    <xdr:to>
      <xdr:col>8</xdr:col>
      <xdr:colOff>622789</xdr:colOff>
      <xdr:row>120</xdr:row>
      <xdr:rowOff>126204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6649AFE-6F06-43A9-B79B-9B06A78F43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995" t="5193" r="1260" b="4410"/>
        <a:stretch/>
      </xdr:blipFill>
      <xdr:spPr>
        <a:xfrm>
          <a:off x="674079" y="17899673"/>
          <a:ext cx="5106864" cy="2346263"/>
        </a:xfrm>
        <a:prstGeom prst="rect">
          <a:avLst/>
        </a:prstGeom>
      </xdr:spPr>
    </xdr:pic>
    <xdr:clientData/>
  </xdr:twoCellAnchor>
  <xdr:twoCellAnchor editAs="oneCell">
    <xdr:from>
      <xdr:col>6</xdr:col>
      <xdr:colOff>212480</xdr:colOff>
      <xdr:row>170</xdr:row>
      <xdr:rowOff>7326</xdr:rowOff>
    </xdr:from>
    <xdr:to>
      <xdr:col>8</xdr:col>
      <xdr:colOff>467629</xdr:colOff>
      <xdr:row>183</xdr:row>
      <xdr:rowOff>167189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9574202-6963-4859-B970-E42554B733A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277" t="10458" r="3698" b="5163"/>
        <a:stretch/>
      </xdr:blipFill>
      <xdr:spPr>
        <a:xfrm>
          <a:off x="4081095" y="28611634"/>
          <a:ext cx="1544688" cy="2387246"/>
        </a:xfrm>
        <a:prstGeom prst="rect">
          <a:avLst/>
        </a:prstGeom>
      </xdr:spPr>
    </xdr:pic>
    <xdr:clientData/>
  </xdr:twoCellAnchor>
  <xdr:oneCellAnchor>
    <xdr:from>
      <xdr:col>2</xdr:col>
      <xdr:colOff>245156</xdr:colOff>
      <xdr:row>59</xdr:row>
      <xdr:rowOff>62756</xdr:rowOff>
    </xdr:from>
    <xdr:ext cx="906467" cy="53469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EFE71181-7714-4B0E-880B-187309355EDA}"/>
                </a:ext>
              </a:extLst>
            </xdr:cNvPr>
            <xdr:cNvSpPr txBox="1"/>
          </xdr:nvSpPr>
          <xdr:spPr>
            <a:xfrm>
              <a:off x="1540556" y="10502156"/>
              <a:ext cx="906467" cy="5346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𝛽</m:t>
                        </m:r>
                      </m:e>
                      <m:sub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𝑏</m:t>
                        </m:r>
                      </m:sub>
                    </m:sSub>
                    <m:r>
                      <a:rPr lang="en-US" sz="110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0" i="1">
                            <a:latin typeface="Cambria Math" panose="02040503050406030204" pitchFamily="18" charset="0"/>
                          </a:rPr>
                          <m:t>2</m:t>
                        </m:r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𝐸</m:t>
                        </m:r>
                        <m:sSup>
                          <m:s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p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𝑆</m:t>
                            </m:r>
                          </m:e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p>
                        <m:sSubSup>
                          <m:sSubSup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Sup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𝑏</m:t>
                            </m:r>
                          </m:sub>
                          <m:sup>
                            <m:r>
                              <a:rPr lang="en-US" sz="1100" i="0">
                                <a:latin typeface="Cambria Math" panose="02040503050406030204" pitchFamily="18" charset="0"/>
                              </a:rPr>
                              <m:t>2</m:t>
                            </m:r>
                          </m:sup>
                        </m:sSubSup>
                      </m:num>
                      <m:den>
                        <m:f>
                          <m:f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US" sz="1100" b="0" i="0">
                                <a:latin typeface="Cambria Math" panose="02040503050406030204" pitchFamily="18" charset="0"/>
                              </a:rPr>
                              <m:t>8</m:t>
                            </m:r>
                            <m:sSubSup>
                              <m:sSubSup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Sup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𝐿</m:t>
                                </m:r>
                              </m:e>
                              <m:sub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  <m:sup>
                                <m:r>
                                  <a:rPr lang="en-US" sz="1100" i="0"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p>
                            </m:sSubSup>
                          </m:num>
                          <m:den>
                            <m:sSub>
                              <m:sSub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𝐴</m:t>
                                </m:r>
                              </m:e>
                              <m:sub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𝑐</m:t>
                                </m:r>
                              </m:sub>
                            </m:sSub>
                          </m:den>
                        </m:f>
                        <m:r>
                          <a:rPr lang="en-US" sz="1100" i="0">
                            <a:latin typeface="Cambria Math" panose="02040503050406030204" pitchFamily="18" charset="0"/>
                          </a:rPr>
                          <m:t>+</m:t>
                        </m:r>
                        <m:f>
                          <m:f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sSup>
                              <m:sSup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𝑆</m:t>
                                </m:r>
                              </m:e>
                              <m:sup>
                                <m:r>
                                  <a:rPr lang="en-US" sz="1100" i="0">
                                    <a:latin typeface="Cambria Math" panose="02040503050406030204" pitchFamily="18" charset="0"/>
                                  </a:rPr>
                                  <m:t>3</m:t>
                                </m:r>
                              </m:sup>
                            </m:sSup>
                          </m:num>
                          <m:den>
                            <m:sSub>
                              <m:sSubPr>
                                <m:ctrlPr>
                                  <a:rPr lang="en-US" sz="1100" i="1">
                                    <a:latin typeface="Cambria Math" panose="02040503050406030204" pitchFamily="18" charset="0"/>
                                  </a:rPr>
                                </m:ctrlPr>
                              </m:sSubPr>
                              <m:e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𝐴</m:t>
                                </m:r>
                              </m:e>
                              <m:sub>
                                <m:r>
                                  <a:rPr lang="en-US" sz="1100" i="1">
                                    <a:latin typeface="Cambria Math" panose="02040503050406030204" pitchFamily="18" charset="0"/>
                                  </a:rPr>
                                  <m:t>h</m:t>
                                </m:r>
                              </m:sub>
                            </m:sSub>
                          </m:den>
                        </m:f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EFE71181-7714-4B0E-880B-187309355EDA}"/>
                </a:ext>
              </a:extLst>
            </xdr:cNvPr>
            <xdr:cNvSpPr txBox="1"/>
          </xdr:nvSpPr>
          <xdr:spPr>
            <a:xfrm>
              <a:off x="1540556" y="10502156"/>
              <a:ext cx="906467" cy="53469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US" sz="1100" i="0">
                  <a:latin typeface="Cambria Math" panose="02040503050406030204" pitchFamily="18" charset="0"/>
                </a:rPr>
                <a:t>𝛽_𝑏=(</a:t>
              </a:r>
              <a:r>
                <a:rPr lang="en-US" sz="1100" b="0" i="0">
                  <a:latin typeface="Cambria Math" panose="02040503050406030204" pitchFamily="18" charset="0"/>
                </a:rPr>
                <a:t>2</a:t>
              </a:r>
              <a:r>
                <a:rPr lang="en-US" sz="1100" i="0">
                  <a:latin typeface="Cambria Math" panose="02040503050406030204" pitchFamily="18" charset="0"/>
                </a:rPr>
                <a:t>𝐸𝑆^2 ℎ_𝑏^2)/((</a:t>
              </a:r>
              <a:r>
                <a:rPr lang="en-US" sz="1100" b="0" i="0">
                  <a:latin typeface="Cambria Math" panose="02040503050406030204" pitchFamily="18" charset="0"/>
                </a:rPr>
                <a:t>8</a:t>
              </a:r>
              <a:r>
                <a:rPr lang="en-US" sz="1100" i="0">
                  <a:latin typeface="Cambria Math" panose="02040503050406030204" pitchFamily="18" charset="0"/>
                </a:rPr>
                <a:t>𝐿_𝑐^3)/𝐴_𝑐 +𝑆^3/𝐴_ℎ )</a:t>
              </a:r>
              <a:endParaRPr lang="en-US" sz="110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21981</xdr:colOff>
      <xdr:row>4</xdr:row>
      <xdr:rowOff>139211</xdr:rowOff>
    </xdr:from>
    <xdr:to>
      <xdr:col>14</xdr:col>
      <xdr:colOff>461596</xdr:colOff>
      <xdr:row>18</xdr:row>
      <xdr:rowOff>120768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F51F4494-BA3A-4716-96BC-A29B92CBF83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872" t="5527" r="8865" b="4464"/>
        <a:stretch/>
      </xdr:blipFill>
      <xdr:spPr>
        <a:xfrm>
          <a:off x="6469673" y="820615"/>
          <a:ext cx="3018692" cy="2238249"/>
        </a:xfrm>
        <a:prstGeom prst="rect">
          <a:avLst/>
        </a:prstGeom>
      </xdr:spPr>
    </xdr:pic>
    <xdr:clientData/>
  </xdr:twoCellAnchor>
  <xdr:twoCellAnchor editAs="oneCell">
    <xdr:from>
      <xdr:col>0</xdr:col>
      <xdr:colOff>432288</xdr:colOff>
      <xdr:row>6</xdr:row>
      <xdr:rowOff>102579</xdr:rowOff>
    </xdr:from>
    <xdr:to>
      <xdr:col>7</xdr:col>
      <xdr:colOff>47696</xdr:colOff>
      <xdr:row>17</xdr:row>
      <xdr:rowOff>58616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F87C7F5-D6C8-48F2-BA42-E56F073A5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2288" y="1106367"/>
          <a:ext cx="4128793" cy="172915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183173</xdr:colOff>
      <xdr:row>5</xdr:row>
      <xdr:rowOff>43959</xdr:rowOff>
    </xdr:from>
    <xdr:to>
      <xdr:col>8</xdr:col>
      <xdr:colOff>490904</xdr:colOff>
      <xdr:row>31</xdr:row>
      <xdr:rowOff>91873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C82FF6F-8621-455E-8362-EA42E9D810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9289" t="3936" r="10835" b="2694"/>
        <a:stretch/>
      </xdr:blipFill>
      <xdr:spPr>
        <a:xfrm>
          <a:off x="4069373" y="37610559"/>
          <a:ext cx="1603131" cy="4454325"/>
        </a:xfrm>
        <a:prstGeom prst="rect">
          <a:avLst/>
        </a:prstGeom>
      </xdr:spPr>
    </xdr:pic>
    <xdr:clientData/>
  </xdr:twoCellAnchor>
  <xdr:twoCellAnchor editAs="oneCell">
    <xdr:from>
      <xdr:col>6</xdr:col>
      <xdr:colOff>36635</xdr:colOff>
      <xdr:row>31</xdr:row>
      <xdr:rowOff>36635</xdr:rowOff>
    </xdr:from>
    <xdr:to>
      <xdr:col>8</xdr:col>
      <xdr:colOff>636505</xdr:colOff>
      <xdr:row>36</xdr:row>
      <xdr:rowOff>45523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706B0C4-A4AF-4F16-975F-0A2AF90BA5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793" t="2447" r="2265" b="4533"/>
        <a:stretch/>
      </xdr:blipFill>
      <xdr:spPr>
        <a:xfrm>
          <a:off x="3922835" y="42165710"/>
          <a:ext cx="1895270" cy="932813"/>
        </a:xfrm>
        <a:prstGeom prst="rect">
          <a:avLst/>
        </a:prstGeom>
      </xdr:spPr>
    </xdr:pic>
    <xdr:clientData/>
  </xdr:twoCellAnchor>
  <xdr:twoCellAnchor>
    <xdr:from>
      <xdr:col>7</xdr:col>
      <xdr:colOff>293077</xdr:colOff>
      <xdr:row>93</xdr:row>
      <xdr:rowOff>58615</xdr:rowOff>
    </xdr:from>
    <xdr:to>
      <xdr:col>7</xdr:col>
      <xdr:colOff>608134</xdr:colOff>
      <xdr:row>93</xdr:row>
      <xdr:rowOff>124557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0DA057AB-A997-47B2-866E-B9357C13F009}"/>
            </a:ext>
          </a:extLst>
        </xdr:cNvPr>
        <xdr:cNvSpPr/>
      </xdr:nvSpPr>
      <xdr:spPr>
        <a:xfrm>
          <a:off x="4826977" y="52617565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256441</xdr:colOff>
      <xdr:row>100</xdr:row>
      <xdr:rowOff>80594</xdr:rowOff>
    </xdr:from>
    <xdr:to>
      <xdr:col>7</xdr:col>
      <xdr:colOff>315056</xdr:colOff>
      <xdr:row>111</xdr:row>
      <xdr:rowOff>106520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83281F50-01CD-48D0-81D1-9EA4154014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960" t="6411" r="3126" b="2232"/>
        <a:stretch/>
      </xdr:blipFill>
      <xdr:spPr>
        <a:xfrm>
          <a:off x="904141" y="53782544"/>
          <a:ext cx="3944815" cy="1807101"/>
        </a:xfrm>
        <a:prstGeom prst="rect">
          <a:avLst/>
        </a:prstGeom>
      </xdr:spPr>
    </xdr:pic>
    <xdr:clientData/>
  </xdr:twoCellAnchor>
  <xdr:twoCellAnchor editAs="oneCell">
    <xdr:from>
      <xdr:col>2</xdr:col>
      <xdr:colOff>95249</xdr:colOff>
      <xdr:row>141</xdr:row>
      <xdr:rowOff>36636</xdr:rowOff>
    </xdr:from>
    <xdr:to>
      <xdr:col>6</xdr:col>
      <xdr:colOff>593481</xdr:colOff>
      <xdr:row>144</xdr:row>
      <xdr:rowOff>140860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6F6B5F7-2A36-47F9-9AEB-EDBB92941E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2816" t="13861" r="4835" b="3660"/>
        <a:stretch/>
      </xdr:blipFill>
      <xdr:spPr>
        <a:xfrm>
          <a:off x="1384787" y="23665963"/>
          <a:ext cx="3077309" cy="58780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205153</xdr:colOff>
      <xdr:row>146</xdr:row>
      <xdr:rowOff>22482</xdr:rowOff>
    </xdr:from>
    <xdr:to>
      <xdr:col>8</xdr:col>
      <xdr:colOff>622788</xdr:colOff>
      <xdr:row>153</xdr:row>
      <xdr:rowOff>66390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A8697545-36A7-448F-A546-B1304E61A1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8530" t="19364" r="8376" b="9460"/>
        <a:stretch/>
      </xdr:blipFill>
      <xdr:spPr>
        <a:xfrm>
          <a:off x="3428999" y="24274597"/>
          <a:ext cx="2351943" cy="1216215"/>
        </a:xfrm>
        <a:prstGeom prst="rect">
          <a:avLst/>
        </a:prstGeom>
      </xdr:spPr>
    </xdr:pic>
    <xdr:clientData/>
  </xdr:twoCellAnchor>
  <xdr:oneCellAnchor>
    <xdr:from>
      <xdr:col>6</xdr:col>
      <xdr:colOff>315791</xdr:colOff>
      <xdr:row>154</xdr:row>
      <xdr:rowOff>88656</xdr:rowOff>
    </xdr:from>
    <xdr:ext cx="1563377" cy="36971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711007C5-59A8-4800-BF90-22A0C2D8A010}"/>
                </a:ext>
              </a:extLst>
            </xdr:cNvPr>
            <xdr:cNvSpPr txBox="1"/>
          </xdr:nvSpPr>
          <xdr:spPr>
            <a:xfrm>
              <a:off x="4184406" y="25674271"/>
              <a:ext cx="1563377" cy="3697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𝑟</m:t>
                        </m:r>
                      </m:e>
                      <m:sub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𝑚𝑥</m:t>
                        </m:r>
                      </m:sub>
                    </m:sSub>
                    <m:r>
                      <a:rPr lang="en-US" sz="110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0">
                            <a:latin typeface="Cambria Math" panose="02040503050406030204" pitchFamily="18" charset="0"/>
                          </a:rPr>
                          <m:t>1ⅇ</m:t>
                        </m:r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𝑦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𝑝</m:t>
                            </m:r>
                          </m:sub>
                        </m:sSub>
                      </m:den>
                    </m:f>
                    <m:r>
                      <a:rPr lang="en-US" sz="1100" i="0">
                        <a:latin typeface="Cambria Math" panose="02040503050406030204" pitchFamily="18" charset="0"/>
                      </a:rPr>
                      <m:t>,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𝑟</m:t>
                        </m:r>
                      </m:e>
                      <m:sub>
                        <m:r>
                          <a:rPr lang="en-US" sz="1100" i="1">
                            <a:latin typeface="Cambria Math" panose="02040503050406030204" pitchFamily="18" charset="0"/>
                          </a:rPr>
                          <m:t>𝑚𝑦</m:t>
                        </m:r>
                      </m:sub>
                    </m:sSub>
                    <m:r>
                      <a:rPr lang="en-US" sz="1100" i="0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i="0">
                            <a:latin typeface="Cambria Math" panose="02040503050406030204" pitchFamily="18" charset="0"/>
                          </a:rPr>
                          <m:t>−1ⅇ</m:t>
                        </m:r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𝑐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𝑥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1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𝐼</m:t>
                            </m:r>
                          </m:e>
                          <m:sub>
                            <m:r>
                              <a:rPr lang="en-US" sz="1100" i="1">
                                <a:latin typeface="Cambria Math" panose="02040503050406030204" pitchFamily="18" charset="0"/>
                              </a:rPr>
                              <m:t>𝑝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711007C5-59A8-4800-BF90-22A0C2D8A010}"/>
                </a:ext>
              </a:extLst>
            </xdr:cNvPr>
            <xdr:cNvSpPr txBox="1"/>
          </xdr:nvSpPr>
          <xdr:spPr>
            <a:xfrm>
              <a:off x="4184406" y="25674271"/>
              <a:ext cx="1563377" cy="36971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</a:rPr>
                <a:t>𝑟_𝑚𝑥=(1ⅇ𝑐_𝑦)/𝐼_𝑝 ,𝑟_𝑚𝑦=(−1ⅇ𝑐_𝑥)/𝐼_𝑝 </a:t>
              </a:r>
              <a:endParaRPr lang="en-US" sz="1100"/>
            </a:p>
          </xdr:txBody>
        </xdr:sp>
      </mc:Fallback>
    </mc:AlternateContent>
    <xdr:clientData/>
  </xdr:oneCellAnchor>
  <xdr:twoCellAnchor>
    <xdr:from>
      <xdr:col>7</xdr:col>
      <xdr:colOff>293077</xdr:colOff>
      <xdr:row>193</xdr:row>
      <xdr:rowOff>58615</xdr:rowOff>
    </xdr:from>
    <xdr:to>
      <xdr:col>7</xdr:col>
      <xdr:colOff>608134</xdr:colOff>
      <xdr:row>193</xdr:row>
      <xdr:rowOff>124557</xdr:rowOff>
    </xdr:to>
    <xdr:sp macro="" textlink="">
      <xdr:nvSpPr>
        <xdr:cNvPr id="18" name="Arrow: Right 17">
          <a:extLst>
            <a:ext uri="{FF2B5EF4-FFF2-40B4-BE49-F238E27FC236}">
              <a16:creationId xmlns:a16="http://schemas.microsoft.com/office/drawing/2014/main" id="{3D11F5CD-DF99-456B-87C5-4FBE593CD25F}"/>
            </a:ext>
          </a:extLst>
        </xdr:cNvPr>
        <xdr:cNvSpPr/>
      </xdr:nvSpPr>
      <xdr:spPr>
        <a:xfrm>
          <a:off x="4806462" y="15708923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6</xdr:col>
      <xdr:colOff>36636</xdr:colOff>
      <xdr:row>259</xdr:row>
      <xdr:rowOff>14653</xdr:rowOff>
    </xdr:from>
    <xdr:ext cx="1883018" cy="1046121"/>
    <xdr:pic>
      <xdr:nvPicPr>
        <xdr:cNvPr id="15" name="Picture 14">
          <a:extLst>
            <a:ext uri="{FF2B5EF4-FFF2-40B4-BE49-F238E27FC236}">
              <a16:creationId xmlns:a16="http://schemas.microsoft.com/office/drawing/2014/main" id="{2B04DDA7-CD72-4D0C-A586-2DD5D90D1E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8083" t="6547" r="8399" b="8881"/>
        <a:stretch/>
      </xdr:blipFill>
      <xdr:spPr>
        <a:xfrm>
          <a:off x="3905251" y="48694730"/>
          <a:ext cx="1883018" cy="1046121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432288</xdr:colOff>
      <xdr:row>61</xdr:row>
      <xdr:rowOff>152399</xdr:rowOff>
    </xdr:from>
    <xdr:to>
      <xdr:col>7</xdr:col>
      <xdr:colOff>630116</xdr:colOff>
      <xdr:row>80</xdr:row>
      <xdr:rowOff>124557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49D0C3E-3C06-4702-AB82-51C7683822A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24094</xdr:colOff>
      <xdr:row>13</xdr:row>
      <xdr:rowOff>50800</xdr:rowOff>
    </xdr:from>
    <xdr:to>
      <xdr:col>6</xdr:col>
      <xdr:colOff>504075</xdr:colOff>
      <xdr:row>27</xdr:row>
      <xdr:rowOff>37538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F0807C-3A2E-416F-B36C-68972E9DA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3694" y="2546350"/>
          <a:ext cx="3527981" cy="2653738"/>
        </a:xfrm>
        <a:prstGeom prst="rect">
          <a:avLst/>
        </a:prstGeom>
      </xdr:spPr>
    </xdr:pic>
    <xdr:clientData/>
  </xdr:twoCellAnchor>
  <xdr:oneCellAnchor>
    <xdr:from>
      <xdr:col>1</xdr:col>
      <xdr:colOff>59348</xdr:colOff>
      <xdr:row>1</xdr:row>
      <xdr:rowOff>145807</xdr:rowOff>
    </xdr:from>
    <xdr:ext cx="4685714" cy="1761905"/>
    <xdr:pic>
      <xdr:nvPicPr>
        <xdr:cNvPr id="3" name="Picture 2">
          <a:extLst>
            <a:ext uri="{FF2B5EF4-FFF2-40B4-BE49-F238E27FC236}">
              <a16:creationId xmlns:a16="http://schemas.microsoft.com/office/drawing/2014/main" id="{FB9E85F5-1119-4BAF-A92A-08C2C609F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948" y="336307"/>
          <a:ext cx="4685714" cy="1761905"/>
        </a:xfrm>
        <a:prstGeom prst="rect">
          <a:avLst/>
        </a:prstGeom>
      </xdr:spPr>
    </xdr:pic>
    <xdr:clientData/>
  </xdr:oneCellAnchor>
  <xdr:twoCellAnchor>
    <xdr:from>
      <xdr:col>3</xdr:col>
      <xdr:colOff>28820</xdr:colOff>
      <xdr:row>6</xdr:row>
      <xdr:rowOff>88901</xdr:rowOff>
    </xdr:from>
    <xdr:to>
      <xdr:col>7</xdr:col>
      <xdr:colOff>6350</xdr:colOff>
      <xdr:row>7</xdr:row>
      <xdr:rowOff>152401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C8590F8B-7801-49D1-A165-698A65BBA6B4}"/>
            </a:ext>
          </a:extLst>
        </xdr:cNvPr>
        <xdr:cNvSpPr/>
      </xdr:nvSpPr>
      <xdr:spPr>
        <a:xfrm>
          <a:off x="1857620" y="1231901"/>
          <a:ext cx="2415930" cy="254000"/>
        </a:xfrm>
        <a:prstGeom prst="rect">
          <a:avLst/>
        </a:prstGeom>
        <a:solidFill>
          <a:schemeClr val="accent1">
            <a:lumMod val="5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125535</xdr:colOff>
      <xdr:row>7</xdr:row>
      <xdr:rowOff>156794</xdr:rowOff>
    </xdr:from>
    <xdr:to>
      <xdr:col>6</xdr:col>
      <xdr:colOff>491881</xdr:colOff>
      <xdr:row>8</xdr:row>
      <xdr:rowOff>110881</xdr:rowOff>
    </xdr:to>
    <xdr:sp macro="" textlink="">
      <xdr:nvSpPr>
        <xdr:cNvPr id="5" name="Trapezoid 4">
          <a:extLst>
            <a:ext uri="{FF2B5EF4-FFF2-40B4-BE49-F238E27FC236}">
              <a16:creationId xmlns:a16="http://schemas.microsoft.com/office/drawing/2014/main" id="{1BA185EE-2012-4D9B-A36F-A2AB6F5D4758}"/>
            </a:ext>
          </a:extLst>
        </xdr:cNvPr>
        <xdr:cNvSpPr/>
      </xdr:nvSpPr>
      <xdr:spPr>
        <a:xfrm rot="10800000">
          <a:off x="1954335" y="1490294"/>
          <a:ext cx="2195146" cy="144587"/>
        </a:xfrm>
        <a:prstGeom prst="trapezoid">
          <a:avLst>
            <a:gd name="adj" fmla="val 557338"/>
          </a:avLst>
        </a:prstGeom>
        <a:solidFill>
          <a:schemeClr val="accent2">
            <a:lumMod val="5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308707</xdr:colOff>
      <xdr:row>8</xdr:row>
      <xdr:rowOff>111857</xdr:rowOff>
    </xdr:from>
    <xdr:to>
      <xdr:col>5</xdr:col>
      <xdr:colOff>338016</xdr:colOff>
      <xdr:row>9</xdr:row>
      <xdr:rowOff>40539</xdr:rowOff>
    </xdr:to>
    <xdr:sp macro="" textlink="">
      <xdr:nvSpPr>
        <xdr:cNvPr id="6" name="Trapezoid 5">
          <a:extLst>
            <a:ext uri="{FF2B5EF4-FFF2-40B4-BE49-F238E27FC236}">
              <a16:creationId xmlns:a16="http://schemas.microsoft.com/office/drawing/2014/main" id="{F3675A91-28B9-4F23-AE93-5E0FFAC69AAE}"/>
            </a:ext>
          </a:extLst>
        </xdr:cNvPr>
        <xdr:cNvSpPr/>
      </xdr:nvSpPr>
      <xdr:spPr>
        <a:xfrm rot="10800000">
          <a:off x="2747107" y="1635857"/>
          <a:ext cx="638909" cy="131882"/>
        </a:xfrm>
        <a:prstGeom prst="trapezoid">
          <a:avLst>
            <a:gd name="adj" fmla="val 92361"/>
          </a:avLst>
        </a:prstGeom>
        <a:solidFill>
          <a:schemeClr val="accent6">
            <a:lumMod val="50000"/>
            <a:alpha val="5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7</xdr:col>
      <xdr:colOff>257175</xdr:colOff>
      <xdr:row>13</xdr:row>
      <xdr:rowOff>39778</xdr:rowOff>
    </xdr:from>
    <xdr:to>
      <xdr:col>13</xdr:col>
      <xdr:colOff>123825</xdr:colOff>
      <xdr:row>27</xdr:row>
      <xdr:rowOff>119023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0A199B1-380F-4785-A46A-FC2CF0436D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24375" y="2535328"/>
          <a:ext cx="3524250" cy="2746245"/>
        </a:xfrm>
        <a:prstGeom prst="rect">
          <a:avLst/>
        </a:prstGeom>
      </xdr:spPr>
    </xdr:pic>
    <xdr:clientData/>
  </xdr:twoCellAnchor>
  <xdr:twoCellAnchor editAs="oneCell">
    <xdr:from>
      <xdr:col>2</xdr:col>
      <xdr:colOff>19050</xdr:colOff>
      <xdr:row>30</xdr:row>
      <xdr:rowOff>104775</xdr:rowOff>
    </xdr:from>
    <xdr:to>
      <xdr:col>9</xdr:col>
      <xdr:colOff>76423</xdr:colOff>
      <xdr:row>41</xdr:row>
      <xdr:rowOff>88131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53C7531-99E0-47D4-BAF3-68B9AC0FE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3693" y="5840186"/>
          <a:ext cx="4343623" cy="2106071"/>
        </a:xfrm>
        <a:prstGeom prst="rect">
          <a:avLst/>
        </a:prstGeom>
      </xdr:spPr>
    </xdr:pic>
    <xdr:clientData/>
  </xdr:twoCellAnchor>
  <xdr:twoCellAnchor>
    <xdr:from>
      <xdr:col>3</xdr:col>
      <xdr:colOff>533645</xdr:colOff>
      <xdr:row>34</xdr:row>
      <xdr:rowOff>184150</xdr:rowOff>
    </xdr:from>
    <xdr:to>
      <xdr:col>7</xdr:col>
      <xdr:colOff>156482</xdr:colOff>
      <xdr:row>36</xdr:row>
      <xdr:rowOff>88446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22171D22-C468-44F1-85F4-F9195E8AB778}"/>
            </a:ext>
          </a:extLst>
        </xdr:cNvPr>
        <xdr:cNvSpPr/>
      </xdr:nvSpPr>
      <xdr:spPr>
        <a:xfrm>
          <a:off x="2370609" y="6695168"/>
          <a:ext cx="2072123" cy="292099"/>
        </a:xfrm>
        <a:prstGeom prst="rect">
          <a:avLst/>
        </a:prstGeom>
        <a:solidFill>
          <a:srgbClr val="FF000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525588</xdr:colOff>
      <xdr:row>33</xdr:row>
      <xdr:rowOff>34019</xdr:rowOff>
    </xdr:from>
    <xdr:to>
      <xdr:col>7</xdr:col>
      <xdr:colOff>149679</xdr:colOff>
      <xdr:row>35</xdr:row>
      <xdr:rowOff>6805</xdr:rowOff>
    </xdr:to>
    <xdr:sp macro="" textlink="">
      <xdr:nvSpPr>
        <xdr:cNvPr id="10" name="Trapezoid 9">
          <a:extLst>
            <a:ext uri="{FF2B5EF4-FFF2-40B4-BE49-F238E27FC236}">
              <a16:creationId xmlns:a16="http://schemas.microsoft.com/office/drawing/2014/main" id="{28E91DFF-9B50-4A64-B0D7-9C07B9008AF8}"/>
            </a:ext>
          </a:extLst>
        </xdr:cNvPr>
        <xdr:cNvSpPr/>
      </xdr:nvSpPr>
      <xdr:spPr>
        <a:xfrm>
          <a:off x="2362552" y="6347733"/>
          <a:ext cx="2073377" cy="367393"/>
        </a:xfrm>
        <a:prstGeom prst="trapezoid">
          <a:avLst>
            <a:gd name="adj" fmla="val 194889"/>
          </a:avLst>
        </a:prstGeom>
        <a:solidFill>
          <a:srgbClr val="7030A0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52059</xdr:colOff>
      <xdr:row>32</xdr:row>
      <xdr:rowOff>129268</xdr:rowOff>
    </xdr:from>
    <xdr:to>
      <xdr:col>6</xdr:col>
      <xdr:colOff>34016</xdr:colOff>
      <xdr:row>33</xdr:row>
      <xdr:rowOff>40821</xdr:rowOff>
    </xdr:to>
    <xdr:sp macro="" textlink="">
      <xdr:nvSpPr>
        <xdr:cNvPr id="11" name="Trapezoid 10">
          <a:extLst>
            <a:ext uri="{FF2B5EF4-FFF2-40B4-BE49-F238E27FC236}">
              <a16:creationId xmlns:a16="http://schemas.microsoft.com/office/drawing/2014/main" id="{EEAC8F69-5187-49C1-898B-DCCB17420FB1}"/>
            </a:ext>
          </a:extLst>
        </xdr:cNvPr>
        <xdr:cNvSpPr/>
      </xdr:nvSpPr>
      <xdr:spPr>
        <a:xfrm>
          <a:off x="3113666" y="6245679"/>
          <a:ext cx="594279" cy="108856"/>
        </a:xfrm>
        <a:prstGeom prst="trapezoid">
          <a:avLst>
            <a:gd name="adj" fmla="val 67725"/>
          </a:avLst>
        </a:prstGeom>
        <a:solidFill>
          <a:srgbClr val="11756B">
            <a:alpha val="50000"/>
          </a:srgb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1</xdr:col>
      <xdr:colOff>95251</xdr:colOff>
      <xdr:row>44</xdr:row>
      <xdr:rowOff>83344</xdr:rowOff>
    </xdr:from>
    <xdr:to>
      <xdr:col>6</xdr:col>
      <xdr:colOff>361870</xdr:colOff>
      <xdr:row>58</xdr:row>
      <xdr:rowOff>35719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B071157-A68E-4628-B282-31FCB1B84B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2470" y="8560594"/>
          <a:ext cx="3302713" cy="2619375"/>
        </a:xfrm>
        <a:prstGeom prst="rect">
          <a:avLst/>
        </a:prstGeom>
      </xdr:spPr>
    </xdr:pic>
    <xdr:clientData/>
  </xdr:twoCellAnchor>
  <xdr:twoCellAnchor editAs="oneCell">
    <xdr:from>
      <xdr:col>7</xdr:col>
      <xdr:colOff>395816</xdr:colOff>
      <xdr:row>44</xdr:row>
      <xdr:rowOff>95249</xdr:rowOff>
    </xdr:from>
    <xdr:to>
      <xdr:col>12</xdr:col>
      <xdr:colOff>580297</xdr:colOff>
      <xdr:row>57</xdr:row>
      <xdr:rowOff>142306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59AA1174-5F26-465D-AB02-7DF3F7C25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63016" y="8553449"/>
          <a:ext cx="3232481" cy="2523557"/>
        </a:xfrm>
        <a:prstGeom prst="rect">
          <a:avLst/>
        </a:prstGeom>
      </xdr:spPr>
    </xdr:pic>
    <xdr:clientData/>
  </xdr:twoCellAnchor>
  <xdr:twoCellAnchor editAs="oneCell">
    <xdr:from>
      <xdr:col>14</xdr:col>
      <xdr:colOff>314324</xdr:colOff>
      <xdr:row>2</xdr:row>
      <xdr:rowOff>146713</xdr:rowOff>
    </xdr:from>
    <xdr:to>
      <xdr:col>25</xdr:col>
      <xdr:colOff>408413</xdr:colOff>
      <xdr:row>12</xdr:row>
      <xdr:rowOff>37786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7154FD97-9F3F-44DC-9F79-A020558956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848724" y="527713"/>
          <a:ext cx="6799689" cy="1834173"/>
        </a:xfrm>
        <a:prstGeom prst="rect">
          <a:avLst/>
        </a:prstGeom>
      </xdr:spPr>
    </xdr:pic>
    <xdr:clientData/>
  </xdr:twoCellAnchor>
  <xdr:twoCellAnchor editAs="oneCell">
    <xdr:from>
      <xdr:col>14</xdr:col>
      <xdr:colOff>228600</xdr:colOff>
      <xdr:row>30</xdr:row>
      <xdr:rowOff>76201</xdr:rowOff>
    </xdr:from>
    <xdr:to>
      <xdr:col>25</xdr:col>
      <xdr:colOff>314325</xdr:colOff>
      <xdr:row>40</xdr:row>
      <xdr:rowOff>142461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4040A76F-5EAB-49FC-9F51-B8BFEA12D1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763000" y="5829301"/>
          <a:ext cx="6791325" cy="20093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opLeftCell="A15" zoomScale="130" zoomScaleNormal="130" workbookViewId="0">
      <selection activeCell="C2" sqref="C2"/>
    </sheetView>
  </sheetViews>
  <sheetFormatPr defaultColWidth="9.7109375" defaultRowHeight="12.75"/>
  <cols>
    <col min="1" max="1" width="56.7109375" style="7" customWidth="1"/>
    <col min="2" max="2" width="10.7109375" style="1" customWidth="1"/>
    <col min="3" max="3" width="10.7109375" style="13" customWidth="1"/>
    <col min="4" max="4" width="10.7109375" style="1" customWidth="1"/>
    <col min="5" max="6" width="9.7109375" style="1" customWidth="1"/>
    <col min="7" max="16384" width="9.7109375" style="1"/>
  </cols>
  <sheetData>
    <row r="1" spans="1:6" ht="15.75">
      <c r="A1" s="2" t="s">
        <v>0</v>
      </c>
      <c r="B1" s="3" t="s">
        <v>1</v>
      </c>
      <c r="C1" s="22" t="str">
        <f>'Input and Geometry'!H1</f>
        <v>ARE</v>
      </c>
      <c r="D1" s="23">
        <f>'Input and Geometry'!I1</f>
        <v>45180</v>
      </c>
    </row>
    <row r="2" spans="1:6" ht="12.75" customHeight="1">
      <c r="A2" s="6" t="s">
        <v>986</v>
      </c>
      <c r="B2" s="3" t="s">
        <v>2</v>
      </c>
      <c r="C2" s="22" t="str">
        <f>'Input and Geometry'!H2</f>
        <v>ARA</v>
      </c>
      <c r="D2" s="23">
        <f>'Input and Geometry'!I2</f>
        <v>45208</v>
      </c>
    </row>
    <row r="3" spans="1:6">
      <c r="A3" s="6" t="str">
        <f>"Project:     "&amp;'Input and Geometry'!B3</f>
        <v>Project:     CUY-14-12.12E Bridge Replacement</v>
      </c>
      <c r="B3" s="427"/>
      <c r="C3" s="428"/>
      <c r="D3" s="427"/>
      <c r="E3" s="427"/>
      <c r="F3" s="427"/>
    </row>
    <row r="5" spans="1:6">
      <c r="A5" s="8" t="s">
        <v>987</v>
      </c>
    </row>
    <row r="6" spans="1:6" ht="13.5" thickBot="1">
      <c r="A6" s="8"/>
    </row>
    <row r="7" spans="1:6" s="28" customFormat="1">
      <c r="A7" s="432"/>
      <c r="B7" s="293"/>
      <c r="C7" s="293"/>
      <c r="D7" s="429" t="s">
        <v>592</v>
      </c>
    </row>
    <row r="8" spans="1:6" s="28" customFormat="1" ht="13.5" thickBot="1">
      <c r="A8" s="124" t="s">
        <v>309</v>
      </c>
      <c r="B8" s="341"/>
      <c r="C8" s="431" t="s">
        <v>988</v>
      </c>
      <c r="D8" s="430" t="s">
        <v>251</v>
      </c>
    </row>
    <row r="9" spans="1:6" s="28" customFormat="1" ht="13.5" thickBot="1">
      <c r="A9" s="467" t="s">
        <v>1034</v>
      </c>
      <c r="B9" s="468"/>
      <c r="C9" s="469"/>
      <c r="D9" s="470"/>
    </row>
    <row r="10" spans="1:6">
      <c r="A10" s="297" t="s">
        <v>989</v>
      </c>
      <c r="B10" s="127"/>
      <c r="C10" s="48" t="str">
        <f>'Input and Geometry'!I246</f>
        <v>OK</v>
      </c>
      <c r="D10" s="394">
        <f>'Input and Geometry'!E246/'Input and Geometry'!G246</f>
        <v>0.40349888408348616</v>
      </c>
    </row>
    <row r="11" spans="1:6">
      <c r="A11" s="298" t="s">
        <v>990</v>
      </c>
      <c r="B11" s="123"/>
      <c r="C11" s="49" t="str">
        <f>'Input and Geometry'!I251</f>
        <v>OK</v>
      </c>
      <c r="D11" s="395">
        <f>'Input and Geometry'!G251/'Input and Geometry'!E251</f>
        <v>0.32007004388763399</v>
      </c>
    </row>
    <row r="12" spans="1:6">
      <c r="A12" s="298" t="s">
        <v>991</v>
      </c>
      <c r="B12" s="123"/>
      <c r="C12" s="49" t="str">
        <f>IF(AND('Input and Geometry'!F259="OK",'Input and Geometry'!G259="OK"),"OK","NG")</f>
        <v>OK</v>
      </c>
      <c r="D12" s="395">
        <f>'Input and Geometry'!E259/140</f>
        <v>0.43106081979858712</v>
      </c>
    </row>
    <row r="13" spans="1:6">
      <c r="A13" s="298" t="s">
        <v>992</v>
      </c>
      <c r="B13" s="123"/>
      <c r="C13" s="49" t="str">
        <f>IF(AND('Input and Geometry'!F260="OK",'Input and Geometry'!G260="OK"),"OK","NG")</f>
        <v>OK</v>
      </c>
      <c r="D13" s="395">
        <f>'Input and Geometry'!E260/140</f>
        <v>0.20783863417541401</v>
      </c>
    </row>
    <row r="14" spans="1:6">
      <c r="A14" s="298" t="s">
        <v>993</v>
      </c>
      <c r="B14" s="123"/>
      <c r="C14" s="49" t="str">
        <f>IF(AND('Input and Geometry'!F261="OK",'Input and Geometry'!G261="OK"),"OK","NG")</f>
        <v>OK</v>
      </c>
      <c r="D14" s="395">
        <f>'Input and Geometry'!E261/140</f>
        <v>0.20351752953197752</v>
      </c>
    </row>
    <row r="15" spans="1:6">
      <c r="A15" s="298" t="s">
        <v>996</v>
      </c>
      <c r="B15" s="123"/>
      <c r="C15" s="49" t="str">
        <f>'Input and Geometry'!I268</f>
        <v>OK</v>
      </c>
      <c r="D15" s="395">
        <f>'Input and Geometry'!E268/'Input and Geometry'!G268</f>
        <v>0.5625</v>
      </c>
    </row>
    <row r="16" spans="1:6">
      <c r="A16" s="298" t="s">
        <v>997</v>
      </c>
      <c r="B16" s="123"/>
      <c r="C16" s="49" t="str">
        <f>'Input and Geometry'!I269</f>
        <v>OK</v>
      </c>
      <c r="D16" s="395">
        <f>'Input and Geometry'!G269/'Input and Geometry'!E269</f>
        <v>0.66666666666666663</v>
      </c>
    </row>
    <row r="17" spans="1:4">
      <c r="A17" s="298" t="s">
        <v>994</v>
      </c>
      <c r="B17" s="123"/>
      <c r="C17" s="49" t="str">
        <f>'Input and Geometry'!I275</f>
        <v>OK</v>
      </c>
      <c r="D17" s="395">
        <f>'Input and Geometry'!E275/'Input and Geometry'!G275</f>
        <v>0.76595744680851063</v>
      </c>
    </row>
    <row r="18" spans="1:4">
      <c r="A18" s="298" t="s">
        <v>995</v>
      </c>
      <c r="B18" s="123"/>
      <c r="C18" s="49" t="str">
        <f>'Input and Geometry'!I276</f>
        <v>OK</v>
      </c>
      <c r="D18" s="395">
        <f>'Input and Geometry'!G276/'Input and Geometry'!E276</f>
        <v>0.48958333333333331</v>
      </c>
    </row>
    <row r="19" spans="1:4">
      <c r="A19" s="298" t="s">
        <v>998</v>
      </c>
      <c r="B19" s="123"/>
      <c r="C19" s="49" t="str">
        <f>'Input and Geometry'!I285</f>
        <v>OK</v>
      </c>
      <c r="D19" s="395">
        <f>'Input and Geometry'!$E$275/'Input and Geometry'!H285</f>
        <v>0.1621723602044452</v>
      </c>
    </row>
    <row r="20" spans="1:4">
      <c r="A20" s="298" t="s">
        <v>999</v>
      </c>
      <c r="B20" s="123"/>
      <c r="C20" s="49" t="str">
        <f>'Input and Geometry'!I286</f>
        <v>OK</v>
      </c>
      <c r="D20" s="395">
        <f>'Input and Geometry'!$E$275/'Input and Geometry'!H286</f>
        <v>0.15004563896474746</v>
      </c>
    </row>
    <row r="21" spans="1:4">
      <c r="A21" s="298" t="s">
        <v>1000</v>
      </c>
      <c r="B21" s="123"/>
      <c r="C21" s="49" t="str">
        <f>'Input and Geometry'!I287</f>
        <v>OK</v>
      </c>
      <c r="D21" s="395">
        <f>'Input and Geometry'!$E$275/'Input and Geometry'!H287</f>
        <v>0.15404596880385685</v>
      </c>
    </row>
    <row r="22" spans="1:4">
      <c r="A22" s="298" t="s">
        <v>1009</v>
      </c>
      <c r="B22" s="123"/>
      <c r="C22" s="49" t="str">
        <f>'Input and Geometry'!H325</f>
        <v>OK</v>
      </c>
      <c r="D22" s="395">
        <f>'Input and Geometry'!F325/'Input and Geometry'!D325</f>
        <v>0.36442516268980479</v>
      </c>
    </row>
    <row r="23" spans="1:4">
      <c r="A23" s="298" t="s">
        <v>1010</v>
      </c>
      <c r="B23" s="123"/>
      <c r="C23" s="49" t="str">
        <f>'Input and Geometry'!H326</f>
        <v>OK</v>
      </c>
      <c r="D23" s="395">
        <f>'Input and Geometry'!D326/'Input and Geometry'!F326</f>
        <v>0.60026041666666663</v>
      </c>
    </row>
    <row r="24" spans="1:4">
      <c r="A24" s="298" t="s">
        <v>1001</v>
      </c>
      <c r="B24" s="123"/>
      <c r="C24" s="49" t="str">
        <f>'Input and Geometry'!H328</f>
        <v>OK</v>
      </c>
      <c r="D24" s="395">
        <f>'Input and Geometry'!F328/'Input and Geometry'!D328</f>
        <v>0.17094017094017094</v>
      </c>
    </row>
    <row r="25" spans="1:4">
      <c r="A25" s="298" t="s">
        <v>1002</v>
      </c>
      <c r="B25" s="123"/>
      <c r="C25" s="49" t="str">
        <f>'Input and Geometry'!H329</f>
        <v>OK</v>
      </c>
      <c r="D25" s="395">
        <f>'Input and Geometry'!D329/'Input and Geometry'!F329</f>
        <v>0.48749999999999999</v>
      </c>
    </row>
    <row r="26" spans="1:4">
      <c r="A26" s="298" t="s">
        <v>1003</v>
      </c>
      <c r="B26" s="123"/>
      <c r="C26" s="49" t="str">
        <f>'Input and Geometry'!H331</f>
        <v>OK</v>
      </c>
      <c r="D26" s="395">
        <f>'Input and Geometry'!F331/'Input and Geometry'!D331</f>
        <v>0.52941176470588236</v>
      </c>
    </row>
    <row r="27" spans="1:4">
      <c r="A27" s="298" t="s">
        <v>1004</v>
      </c>
      <c r="B27" s="123"/>
      <c r="C27" s="49" t="str">
        <f>'Input and Geometry'!H332</f>
        <v>OK</v>
      </c>
      <c r="D27" s="395">
        <f>'Input and Geometry'!D332/'Input and Geometry'!F332</f>
        <v>0.70833333333333337</v>
      </c>
    </row>
    <row r="28" spans="1:4">
      <c r="A28" s="298" t="s">
        <v>1039</v>
      </c>
      <c r="B28" s="123"/>
      <c r="C28" s="49" t="str">
        <f>'Input and Geometry'!I334</f>
        <v>OK</v>
      </c>
      <c r="D28" s="395">
        <f>'Input and Geometry'!G334/'Input and Geometry'!E334</f>
        <v>4.8743041958035716E-3</v>
      </c>
    </row>
    <row r="29" spans="1:4">
      <c r="A29" s="298" t="s">
        <v>1040</v>
      </c>
      <c r="B29" s="123"/>
      <c r="C29" s="49" t="str">
        <f>'Input and Geometry'!I335</f>
        <v>OK</v>
      </c>
      <c r="D29" s="395">
        <f>'Input and Geometry'!E335/'Input and Geometry'!G335</f>
        <v>0.29308212437814751</v>
      </c>
    </row>
    <row r="30" spans="1:4">
      <c r="A30" s="298" t="s">
        <v>1005</v>
      </c>
      <c r="B30" s="123"/>
      <c r="C30" s="49" t="str">
        <f>'Input and Geometry'!I337</f>
        <v>OK</v>
      </c>
      <c r="D30" s="395">
        <f>'Input and Geometry'!G337/'Input and Geometry'!E337</f>
        <v>0.8</v>
      </c>
    </row>
    <row r="31" spans="1:4">
      <c r="A31" s="298" t="s">
        <v>1006</v>
      </c>
      <c r="B31" s="123"/>
      <c r="C31" s="49" t="str">
        <f>'Input and Geometry'!H342</f>
        <v>OK</v>
      </c>
      <c r="D31" s="395">
        <f>'Input and Geometry'!D342/'Input and Geometry'!F342</f>
        <v>0.73124999999999996</v>
      </c>
    </row>
    <row r="32" spans="1:4">
      <c r="A32" s="298" t="s">
        <v>1007</v>
      </c>
      <c r="B32" s="123"/>
      <c r="C32" s="463" t="str">
        <f>'Input and Geometry'!H343</f>
        <v>ODOT Approved</v>
      </c>
      <c r="D32" s="395">
        <f>'Input and Geometry'!D343/'Input and Geometry'!F343</f>
        <v>1.3447500000000001</v>
      </c>
    </row>
    <row r="33" spans="1:4" ht="13.5" thickBot="1">
      <c r="A33" s="299" t="s">
        <v>1008</v>
      </c>
      <c r="B33" s="130"/>
      <c r="C33" s="50" t="str">
        <f>'Input and Geometry'!H344</f>
        <v>OK</v>
      </c>
      <c r="D33" s="396">
        <f>'Input and Geometry'!D344/'Input and Geometry'!F344</f>
        <v>0.91468253968253965</v>
      </c>
    </row>
    <row r="34" spans="1:4" ht="13.5" thickBot="1">
      <c r="A34" s="467" t="s">
        <v>1035</v>
      </c>
      <c r="B34" s="468"/>
      <c r="C34" s="471"/>
      <c r="D34" s="472"/>
    </row>
    <row r="35" spans="1:4" ht="13.5" thickBot="1">
      <c r="A35" s="433" t="s">
        <v>1041</v>
      </c>
      <c r="B35" s="434"/>
      <c r="C35" s="435" t="str">
        <f>Loads!H281</f>
        <v>OK</v>
      </c>
      <c r="D35" s="436">
        <f>Loads!F281/Loads!D281</f>
        <v>6.9015494461382013E-2</v>
      </c>
    </row>
    <row r="36" spans="1:4" ht="13.5" thickBot="1">
      <c r="A36" s="473" t="s">
        <v>1036</v>
      </c>
      <c r="B36" s="469"/>
      <c r="C36" s="469"/>
      <c r="D36" s="470"/>
    </row>
    <row r="37" spans="1:4">
      <c r="A37" s="297" t="s">
        <v>1011</v>
      </c>
      <c r="B37" s="127"/>
      <c r="C37" s="48" t="str">
        <f>'Crossframe Analysis'!G85</f>
        <v>OK</v>
      </c>
      <c r="D37" s="394">
        <f>'Crossframe Analysis'!H85</f>
        <v>8.7231246734299867E-5</v>
      </c>
    </row>
    <row r="38" spans="1:4">
      <c r="A38" s="298" t="s">
        <v>1013</v>
      </c>
      <c r="B38" s="123"/>
      <c r="C38" s="49" t="str">
        <f>'Crossframe Analysis'!G86</f>
        <v>OK</v>
      </c>
      <c r="D38" s="395">
        <f>'Crossframe Analysis'!H86</f>
        <v>2.9542784049836802E-4</v>
      </c>
    </row>
    <row r="39" spans="1:4" ht="13.5" thickBot="1">
      <c r="A39" s="299" t="s">
        <v>1012</v>
      </c>
      <c r="B39" s="130"/>
      <c r="C39" s="50" t="str">
        <f>'Crossframe Analysis'!G87</f>
        <v>OK</v>
      </c>
      <c r="D39" s="396">
        <f>'Crossframe Analysis'!H87</f>
        <v>5.296769599650651E-4</v>
      </c>
    </row>
    <row r="40" spans="1:4" ht="13.5" thickBot="1">
      <c r="A40" s="473" t="s">
        <v>1037</v>
      </c>
      <c r="B40" s="469"/>
      <c r="C40" s="474"/>
      <c r="D40" s="475"/>
    </row>
    <row r="41" spans="1:4">
      <c r="A41" s="297" t="s">
        <v>1014</v>
      </c>
      <c r="B41" s="127"/>
      <c r="C41" s="48" t="str">
        <f>'Member Design'!E43</f>
        <v>OK</v>
      </c>
      <c r="D41" s="394">
        <f>'Member Design'!C43/'Member Design'!D43</f>
        <v>0.98424272419247349</v>
      </c>
    </row>
    <row r="42" spans="1:4">
      <c r="A42" s="298" t="s">
        <v>1015</v>
      </c>
      <c r="B42" s="123"/>
      <c r="C42" s="49" t="str">
        <f>'Member Design'!E44</f>
        <v>OK</v>
      </c>
      <c r="D42" s="395">
        <f>'Member Design'!C44/'Member Design'!D44</f>
        <v>0.98424272419247349</v>
      </c>
    </row>
    <row r="43" spans="1:4">
      <c r="A43" s="298" t="s">
        <v>1016</v>
      </c>
      <c r="B43" s="123"/>
      <c r="C43" s="49" t="str">
        <f>'Member Design'!E45</f>
        <v>OK</v>
      </c>
      <c r="D43" s="395">
        <f>'Member Design'!C45/'Member Design'!D45</f>
        <v>0.7381820431443552</v>
      </c>
    </row>
    <row r="44" spans="1:4">
      <c r="A44" s="298" t="s">
        <v>1017</v>
      </c>
      <c r="B44" s="123"/>
      <c r="C44" s="49" t="str">
        <f>'Member Design'!H43</f>
        <v>OK</v>
      </c>
      <c r="D44" s="395">
        <f>'Member Design'!G43/140</f>
        <v>0.20783863417541401</v>
      </c>
    </row>
    <row r="45" spans="1:4">
      <c r="A45" s="298" t="s">
        <v>1018</v>
      </c>
      <c r="B45" s="123"/>
      <c r="C45" s="49" t="str">
        <f>'Member Design'!H44</f>
        <v>OK</v>
      </c>
      <c r="D45" s="395">
        <f>'Member Design'!G44/140</f>
        <v>0.20351752953197752</v>
      </c>
    </row>
    <row r="46" spans="1:4">
      <c r="A46" s="298" t="s">
        <v>1019</v>
      </c>
      <c r="B46" s="123"/>
      <c r="C46" s="49" t="str">
        <f>'Member Design'!H45</f>
        <v>OK</v>
      </c>
      <c r="D46" s="395">
        <f>'Member Design'!G45/140</f>
        <v>0.43106081979858712</v>
      </c>
    </row>
    <row r="47" spans="1:4">
      <c r="A47" s="298" t="s">
        <v>1020</v>
      </c>
      <c r="B47" s="123"/>
      <c r="C47" s="49" t="str">
        <f>'Member Design'!H56</f>
        <v>OK</v>
      </c>
      <c r="D47" s="395">
        <f>'Member Design'!I56</f>
        <v>2.2989656059153743E-3</v>
      </c>
    </row>
    <row r="48" spans="1:4">
      <c r="A48" s="298" t="s">
        <v>1021</v>
      </c>
      <c r="B48" s="123"/>
      <c r="C48" s="49" t="str">
        <f>'Member Design'!H57</f>
        <v>OK</v>
      </c>
      <c r="D48" s="395">
        <f>'Member Design'!I57</f>
        <v>5.3728369735715285E-2</v>
      </c>
    </row>
    <row r="49" spans="1:4">
      <c r="A49" s="298" t="s">
        <v>1022</v>
      </c>
      <c r="B49" s="123"/>
      <c r="C49" s="49" t="str">
        <f>'Member Design'!H58</f>
        <v>OK</v>
      </c>
      <c r="D49" s="395">
        <f>'Member Design'!I58</f>
        <v>0.79988212510973178</v>
      </c>
    </row>
    <row r="50" spans="1:4">
      <c r="A50" s="298" t="s">
        <v>1042</v>
      </c>
      <c r="B50" s="123"/>
      <c r="C50" s="49" t="str">
        <f>'Member Design'!H77</f>
        <v>OK</v>
      </c>
      <c r="D50" s="395">
        <f>'Member Design'!I77</f>
        <v>5.9311944929968201E-4</v>
      </c>
    </row>
    <row r="51" spans="1:4">
      <c r="A51" s="298" t="s">
        <v>1043</v>
      </c>
      <c r="B51" s="123"/>
      <c r="C51" s="49" t="str">
        <f>'Member Design'!H78</f>
        <v>OK</v>
      </c>
      <c r="D51" s="395">
        <f>'Member Design'!I78</f>
        <v>5.8078809802493165E-4</v>
      </c>
    </row>
    <row r="52" spans="1:4">
      <c r="A52" s="298" t="s">
        <v>1044</v>
      </c>
      <c r="B52" s="123"/>
      <c r="C52" s="49" t="str">
        <f>'Member Design'!H79</f>
        <v>OK</v>
      </c>
      <c r="D52" s="395">
        <f>'Member Design'!I79</f>
        <v>0</v>
      </c>
    </row>
    <row r="53" spans="1:4">
      <c r="A53" s="298" t="s">
        <v>1045</v>
      </c>
      <c r="B53" s="123"/>
      <c r="C53" s="49" t="str">
        <f>'Member Design'!H107</f>
        <v>OK</v>
      </c>
      <c r="D53" s="395">
        <f>'Member Design'!I107</f>
        <v>1.416452691707243E-3</v>
      </c>
    </row>
    <row r="54" spans="1:4">
      <c r="A54" s="298" t="s">
        <v>1046</v>
      </c>
      <c r="B54" s="123"/>
      <c r="C54" s="49" t="str">
        <f>'Member Design'!H108</f>
        <v>OK</v>
      </c>
      <c r="D54" s="395">
        <f>'Member Design'!I108</f>
        <v>0.47237093694301524</v>
      </c>
    </row>
    <row r="55" spans="1:4">
      <c r="A55" s="298" t="s">
        <v>1047</v>
      </c>
      <c r="B55" s="123"/>
      <c r="C55" s="49" t="str">
        <f>'Member Design'!H109</f>
        <v>OK</v>
      </c>
      <c r="D55" s="395">
        <f>'Member Design'!I109</f>
        <v>0</v>
      </c>
    </row>
    <row r="56" spans="1:4">
      <c r="A56" s="298" t="s">
        <v>1023</v>
      </c>
      <c r="B56" s="123"/>
      <c r="C56" s="49" t="str">
        <f>'Member Design'!D157</f>
        <v>OK</v>
      </c>
      <c r="D56" s="395">
        <f>'Member Design'!E157</f>
        <v>7.117243318254475E-4</v>
      </c>
    </row>
    <row r="57" spans="1:4">
      <c r="A57" s="298" t="s">
        <v>1024</v>
      </c>
      <c r="B57" s="123"/>
      <c r="C57" s="49" t="str">
        <f>'Member Design'!D158</f>
        <v>OK</v>
      </c>
      <c r="D57" s="395">
        <f>'Member Design'!E158</f>
        <v>1.4473212464574281E-2</v>
      </c>
    </row>
    <row r="58" spans="1:4" ht="13.5" thickBot="1">
      <c r="A58" s="299" t="s">
        <v>1025</v>
      </c>
      <c r="B58" s="130"/>
      <c r="C58" s="50" t="str">
        <f>'Member Design'!D159</f>
        <v>OK</v>
      </c>
      <c r="D58" s="396">
        <f>'Member Design'!E159</f>
        <v>0.21861579459285702</v>
      </c>
    </row>
    <row r="59" spans="1:4" ht="13.5" thickBot="1">
      <c r="A59" s="473" t="s">
        <v>1038</v>
      </c>
      <c r="B59" s="469"/>
      <c r="C59" s="474"/>
      <c r="D59" s="475"/>
    </row>
    <row r="60" spans="1:4">
      <c r="A60" s="297" t="s">
        <v>1026</v>
      </c>
      <c r="B60" s="127"/>
      <c r="C60" s="48" t="str">
        <f>'Connection Design'!I94</f>
        <v>OK</v>
      </c>
      <c r="D60" s="394">
        <f>'Connection Design'!G95</f>
        <v>1.0724235565749184E-2</v>
      </c>
    </row>
    <row r="61" spans="1:4">
      <c r="A61" s="298" t="s">
        <v>1027</v>
      </c>
      <c r="B61" s="123"/>
      <c r="C61" s="49" t="str">
        <f>'Connection Design'!H129</f>
        <v>OK</v>
      </c>
      <c r="D61" s="395">
        <f>'Connection Design'!G129/MIN('Connection Design'!C129:E129)</f>
        <v>0.31448640877409223</v>
      </c>
    </row>
    <row r="62" spans="1:4">
      <c r="A62" s="298" t="s">
        <v>1028</v>
      </c>
      <c r="B62" s="123"/>
      <c r="C62" s="49" t="str">
        <f>'Connection Design'!H130</f>
        <v>OK</v>
      </c>
      <c r="D62" s="395">
        <f>'Connection Design'!G130/MIN('Connection Design'!C130:E130)</f>
        <v>0.32377825761797441</v>
      </c>
    </row>
    <row r="63" spans="1:4">
      <c r="A63" s="298" t="s">
        <v>1029</v>
      </c>
      <c r="B63" s="123"/>
      <c r="C63" s="49" t="str">
        <f>'Connection Design'!H131</f>
        <v>OK</v>
      </c>
      <c r="D63" s="395">
        <f>'Connection Design'!G131/MIN('Connection Design'!C131:E131)</f>
        <v>0.24996800068266084</v>
      </c>
    </row>
    <row r="64" spans="1:4">
      <c r="A64" s="298" t="s">
        <v>1030</v>
      </c>
      <c r="B64" s="123"/>
      <c r="C64" s="49" t="str">
        <f>'Connection Design'!I194</f>
        <v>OK</v>
      </c>
      <c r="D64" s="395">
        <f>'Connection Design'!G195</f>
        <v>0.14015692914044572</v>
      </c>
    </row>
    <row r="65" spans="1:4">
      <c r="A65" s="298" t="s">
        <v>1031</v>
      </c>
      <c r="B65" s="123"/>
      <c r="C65" s="49" t="str">
        <f>'Connection Design'!G218</f>
        <v>OK</v>
      </c>
      <c r="D65" s="395">
        <f>'Connection Design'!H218</f>
        <v>7.2754796564449171E-4</v>
      </c>
    </row>
    <row r="66" spans="1:4">
      <c r="A66" s="298" t="s">
        <v>1032</v>
      </c>
      <c r="B66" s="123"/>
      <c r="C66" s="49" t="str">
        <f>'Connection Design'!G219</f>
        <v>OK</v>
      </c>
      <c r="D66" s="395">
        <f>'Connection Design'!H219</f>
        <v>0.21867183336315377</v>
      </c>
    </row>
    <row r="67" spans="1:4">
      <c r="A67" s="298" t="s">
        <v>1033</v>
      </c>
      <c r="B67" s="123"/>
      <c r="C67" s="49" t="str">
        <f>'Connection Design'!G220</f>
        <v>OK</v>
      </c>
      <c r="D67" s="395">
        <f>'Connection Design'!H220</f>
        <v>0</v>
      </c>
    </row>
    <row r="68" spans="1:4">
      <c r="A68" s="298" t="s">
        <v>1176</v>
      </c>
      <c r="B68" s="123"/>
      <c r="C68" s="49" t="str">
        <f>'Connection Design'!E241</f>
        <v>OK</v>
      </c>
      <c r="D68" s="395">
        <f>'Connection Design'!F241</f>
        <v>0.15718606586700537</v>
      </c>
    </row>
    <row r="69" spans="1:4">
      <c r="A69" s="298" t="s">
        <v>1177</v>
      </c>
      <c r="B69" s="123"/>
      <c r="C69" s="49" t="str">
        <f>'Connection Design'!H255</f>
        <v>OK</v>
      </c>
      <c r="D69" s="395">
        <f>'Connection Design'!I255</f>
        <v>0.35641936839695448</v>
      </c>
    </row>
    <row r="70" spans="1:4">
      <c r="A70" s="298" t="s">
        <v>1178</v>
      </c>
      <c r="B70" s="123"/>
      <c r="C70" s="49" t="str">
        <f>'Connection Design'!D279</f>
        <v>OK</v>
      </c>
      <c r="D70" s="395">
        <f>'Connection Design'!E279</f>
        <v>0.44002391160117837</v>
      </c>
    </row>
    <row r="71" spans="1:4" ht="13.5" thickBot="1">
      <c r="A71" s="299" t="s">
        <v>1179</v>
      </c>
      <c r="B71" s="130"/>
      <c r="C71" s="50" t="str">
        <f>'Connection Design'!D293</f>
        <v>OK</v>
      </c>
      <c r="D71" s="396">
        <f>'Connection Design'!E293</f>
        <v>0.57400017262347136</v>
      </c>
    </row>
  </sheetData>
  <mergeCells count="5">
    <mergeCell ref="A9:D9"/>
    <mergeCell ref="A34:D34"/>
    <mergeCell ref="A36:D36"/>
    <mergeCell ref="A40:D40"/>
    <mergeCell ref="A59:D59"/>
  </mergeCells>
  <conditionalFormatting sqref="C10:C33">
    <cfRule type="cellIs" dxfId="63" priority="10" operator="equal">
      <formula>"NG"</formula>
    </cfRule>
    <cfRule type="cellIs" dxfId="62" priority="11" operator="equal">
      <formula>"OK"</formula>
    </cfRule>
  </conditionalFormatting>
  <conditionalFormatting sqref="C35">
    <cfRule type="cellIs" dxfId="60" priority="8" operator="equal">
      <formula>"NG"</formula>
    </cfRule>
    <cfRule type="cellIs" dxfId="59" priority="9" operator="equal">
      <formula>"OK"</formula>
    </cfRule>
  </conditionalFormatting>
  <conditionalFormatting sqref="C37:C39">
    <cfRule type="cellIs" dxfId="58" priority="6" operator="equal">
      <formula>"NG"</formula>
    </cfRule>
    <cfRule type="cellIs" dxfId="57" priority="7" operator="equal">
      <formula>"OK"</formula>
    </cfRule>
  </conditionalFormatting>
  <conditionalFormatting sqref="C41:C58">
    <cfRule type="cellIs" dxfId="56" priority="4" operator="equal">
      <formula>"NG"</formula>
    </cfRule>
    <cfRule type="cellIs" dxfId="55" priority="5" operator="equal">
      <formula>"OK"</formula>
    </cfRule>
  </conditionalFormatting>
  <conditionalFormatting sqref="C60:C71">
    <cfRule type="cellIs" dxfId="54" priority="12" operator="equal">
      <formula>"NG"</formula>
    </cfRule>
    <cfRule type="cellIs" dxfId="53" priority="13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1" manualBreakCount="1">
    <brk id="39" max="16383" man="1"/>
  </rowBreaks>
  <legacyDrawingHF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6F748F4E-5484-459A-A65D-AEC3F4E49FB2}">
            <xm:f>NOT(ISERROR(SEARCH("ODOT Approved",C32)))</xm:f>
            <xm:f>"ODOT Approved"</xm:f>
            <x14:dxf>
              <font>
                <b/>
                <i val="0"/>
              </font>
              <fill>
                <patternFill>
                  <bgColor rgb="FF92D050"/>
                </patternFill>
              </fill>
            </x14:dxf>
          </x14:cfRule>
          <xm:sqref>C32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45"/>
  <sheetViews>
    <sheetView tabSelected="1" topLeftCell="A114" zoomScale="120" zoomScaleNormal="120" workbookViewId="0">
      <selection activeCell="D127" sqref="D127"/>
    </sheetView>
  </sheetViews>
  <sheetFormatPr defaultColWidth="9.7109375" defaultRowHeight="12.75"/>
  <cols>
    <col min="1" max="1" width="9.7109375" style="1" customWidth="1"/>
    <col min="2" max="16384" width="9.7109375" style="1"/>
  </cols>
  <sheetData>
    <row r="1" spans="1:9" ht="15.75">
      <c r="A1" s="2" t="s">
        <v>1198</v>
      </c>
      <c r="G1" s="3" t="s">
        <v>1</v>
      </c>
      <c r="H1" s="4" t="s">
        <v>1199</v>
      </c>
      <c r="I1" s="5">
        <v>45180</v>
      </c>
    </row>
    <row r="2" spans="1:9" ht="12.75" customHeight="1">
      <c r="A2" s="6" t="s">
        <v>981</v>
      </c>
      <c r="G2" s="3" t="s">
        <v>2</v>
      </c>
      <c r="H2" s="4" t="s">
        <v>1200</v>
      </c>
      <c r="I2" s="5">
        <v>45208</v>
      </c>
    </row>
    <row r="3" spans="1:9">
      <c r="A3" s="6" t="s">
        <v>3</v>
      </c>
      <c r="B3" s="476" t="s">
        <v>1048</v>
      </c>
      <c r="C3" s="476"/>
      <c r="D3" s="476"/>
      <c r="E3" s="476"/>
      <c r="F3" s="476"/>
    </row>
    <row r="5" spans="1:9">
      <c r="A5" s="8" t="s">
        <v>445</v>
      </c>
      <c r="I5" s="77" t="s">
        <v>481</v>
      </c>
    </row>
    <row r="6" spans="1:9" ht="14.25">
      <c r="F6" s="3" t="s">
        <v>1081</v>
      </c>
      <c r="G6" s="10">
        <f>(MAX(1993.3,1993.3))+(MAX(158,205.4))+(MAX(82.1,143.7))+(MAX(26.1,52.3))</f>
        <v>2394.6999999999998</v>
      </c>
      <c r="H6" s="7" t="s">
        <v>444</v>
      </c>
    </row>
    <row r="7" spans="1:9" ht="14.25">
      <c r="F7" s="3" t="s">
        <v>447</v>
      </c>
      <c r="G7" s="10">
        <f>(MAX(1513.1,1869.1))</f>
        <v>1869.1</v>
      </c>
      <c r="H7" s="7" t="s">
        <v>444</v>
      </c>
    </row>
    <row r="8" spans="1:9" ht="14.25">
      <c r="F8" s="3" t="s">
        <v>482</v>
      </c>
      <c r="G8" s="10">
        <f>(MAX(959.2,959.2))/5</f>
        <v>191.84</v>
      </c>
      <c r="H8" s="7" t="s">
        <v>444</v>
      </c>
    </row>
    <row r="9" spans="1:9" ht="14.25">
      <c r="F9" s="3" t="s">
        <v>483</v>
      </c>
      <c r="G9" s="10">
        <f>(MAX(616,616))/5</f>
        <v>123.2</v>
      </c>
      <c r="H9" s="7" t="s">
        <v>444</v>
      </c>
    </row>
    <row r="10" spans="1:9" ht="14.25">
      <c r="F10" s="3" t="s">
        <v>484</v>
      </c>
      <c r="G10" s="10">
        <f>(MAX(1892.6,2761.8))/2*0.78*1.33</f>
        <v>1432.5456600000002</v>
      </c>
      <c r="H10" s="7" t="s">
        <v>444</v>
      </c>
    </row>
    <row r="11" spans="1:9">
      <c r="F11" s="3" t="s">
        <v>1195</v>
      </c>
    </row>
    <row r="13" spans="1:9">
      <c r="A13" s="8" t="s">
        <v>145</v>
      </c>
    </row>
    <row r="14" spans="1:9" ht="14.25">
      <c r="D14" s="3" t="s">
        <v>55</v>
      </c>
      <c r="E14" s="9">
        <v>29000</v>
      </c>
      <c r="F14" s="7" t="s">
        <v>5</v>
      </c>
    </row>
    <row r="15" spans="1:9" ht="15.75">
      <c r="D15" s="3" t="s">
        <v>13</v>
      </c>
      <c r="E15" s="10">
        <v>490</v>
      </c>
      <c r="F15" s="7" t="s">
        <v>14</v>
      </c>
    </row>
    <row r="16" spans="1:9" ht="14.25">
      <c r="D16" s="3" t="s">
        <v>6</v>
      </c>
      <c r="E16" s="9">
        <v>58</v>
      </c>
      <c r="F16" s="7" t="s">
        <v>4</v>
      </c>
      <c r="G16" s="7" t="s">
        <v>1191</v>
      </c>
    </row>
    <row r="17" spans="1:6" ht="14.25">
      <c r="D17" s="3" t="s">
        <v>7</v>
      </c>
      <c r="E17" s="9">
        <v>50</v>
      </c>
      <c r="F17" s="7" t="s">
        <v>4</v>
      </c>
    </row>
    <row r="18" spans="1:6" ht="14.25">
      <c r="D18" s="3" t="s">
        <v>8</v>
      </c>
      <c r="E18" s="9">
        <v>65</v>
      </c>
      <c r="F18" s="7" t="s">
        <v>4</v>
      </c>
    </row>
    <row r="19" spans="1:6" ht="14.25">
      <c r="D19" s="3" t="s">
        <v>9</v>
      </c>
      <c r="E19" s="9">
        <v>50</v>
      </c>
      <c r="F19" s="7" t="s">
        <v>4</v>
      </c>
    </row>
    <row r="20" spans="1:6" ht="14.25">
      <c r="D20" s="3" t="s">
        <v>10</v>
      </c>
      <c r="E20" s="9">
        <v>65</v>
      </c>
      <c r="F20" s="7" t="s">
        <v>4</v>
      </c>
    </row>
    <row r="21" spans="1:6" ht="14.25">
      <c r="D21" s="3" t="s">
        <v>684</v>
      </c>
      <c r="E21" s="10">
        <v>70</v>
      </c>
      <c r="F21" s="7" t="s">
        <v>4</v>
      </c>
    </row>
    <row r="22" spans="1:6" ht="14.25">
      <c r="D22" s="3" t="s">
        <v>11</v>
      </c>
      <c r="E22" s="10">
        <v>4.5</v>
      </c>
      <c r="F22" s="7" t="s">
        <v>12</v>
      </c>
    </row>
    <row r="23" spans="1:6" ht="14.25">
      <c r="D23" s="3" t="s">
        <v>1186</v>
      </c>
      <c r="E23" s="10">
        <v>8</v>
      </c>
      <c r="F23" s="7" t="s">
        <v>1187</v>
      </c>
    </row>
    <row r="24" spans="1:6" ht="15.75">
      <c r="D24" s="3" t="s">
        <v>57</v>
      </c>
      <c r="E24" s="10">
        <v>145</v>
      </c>
      <c r="F24" s="7" t="s">
        <v>14</v>
      </c>
    </row>
    <row r="25" spans="1:6" ht="15.75">
      <c r="D25" s="3" t="s">
        <v>56</v>
      </c>
      <c r="E25" s="10">
        <v>160</v>
      </c>
      <c r="F25" s="7" t="s">
        <v>15</v>
      </c>
    </row>
    <row r="26" spans="1:6" ht="14.25">
      <c r="D26" s="3" t="s">
        <v>1189</v>
      </c>
      <c r="E26" s="20">
        <f>120000*1*((E24/1000)^2)*(E22^0.33)</f>
        <v>4144.54996865466</v>
      </c>
      <c r="F26" s="7" t="s">
        <v>58</v>
      </c>
    </row>
    <row r="27" spans="1:6" ht="14.25">
      <c r="D27" s="3" t="s">
        <v>1190</v>
      </c>
      <c r="E27" s="20">
        <f>120000*1*((E24/1000)^2)*(E23^0.33)</f>
        <v>5011.1447319752824</v>
      </c>
      <c r="F27" s="7" t="s">
        <v>58</v>
      </c>
    </row>
    <row r="28" spans="1:6" ht="14.25">
      <c r="D28" s="3" t="s">
        <v>1185</v>
      </c>
      <c r="E28" s="21">
        <f>E27/E26</f>
        <v>1.2090926083349702</v>
      </c>
      <c r="F28" s="7" t="s">
        <v>1188</v>
      </c>
    </row>
    <row r="30" spans="1:6">
      <c r="A30" s="8" t="s">
        <v>1083</v>
      </c>
    </row>
    <row r="31" spans="1:6" ht="14.25">
      <c r="D31" s="3" t="s">
        <v>1084</v>
      </c>
      <c r="E31" s="10">
        <v>8</v>
      </c>
      <c r="F31" s="7" t="s">
        <v>1090</v>
      </c>
    </row>
    <row r="32" spans="1:6" ht="15.75">
      <c r="D32" s="3" t="s">
        <v>57</v>
      </c>
      <c r="E32" s="10">
        <v>145</v>
      </c>
      <c r="F32" s="7" t="s">
        <v>14</v>
      </c>
    </row>
    <row r="33" spans="1:9" ht="14.25">
      <c r="D33" s="3" t="s">
        <v>54</v>
      </c>
      <c r="E33" s="20">
        <f>120000*1*((E32/1000)^2)*(E31^0.33)</f>
        <v>5011.1447319752824</v>
      </c>
      <c r="F33" s="7" t="s">
        <v>58</v>
      </c>
    </row>
    <row r="36" spans="1:9">
      <c r="A36" s="8" t="s">
        <v>16</v>
      </c>
    </row>
    <row r="37" spans="1:9">
      <c r="A37" s="14" t="s">
        <v>32</v>
      </c>
    </row>
    <row r="38" spans="1:9">
      <c r="A38" s="8"/>
      <c r="E38" s="3" t="s">
        <v>25</v>
      </c>
      <c r="F38" s="9" t="s">
        <v>26</v>
      </c>
      <c r="G38" s="7" t="s">
        <v>27</v>
      </c>
      <c r="H38" s="3"/>
    </row>
    <row r="39" spans="1:9">
      <c r="A39" s="8"/>
      <c r="H39" s="3"/>
    </row>
    <row r="40" spans="1:9" ht="14.25">
      <c r="C40" s="3" t="s">
        <v>17</v>
      </c>
      <c r="D40" s="11">
        <v>117</v>
      </c>
      <c r="E40" s="7" t="s">
        <v>18</v>
      </c>
      <c r="H40" s="3" t="s">
        <v>21</v>
      </c>
      <c r="I40" s="9">
        <f>5</f>
        <v>5</v>
      </c>
    </row>
    <row r="41" spans="1:9" ht="14.25">
      <c r="C41" s="3" t="s">
        <v>19</v>
      </c>
      <c r="D41" s="11">
        <f>9*12+7.25</f>
        <v>115.25</v>
      </c>
      <c r="E41" s="7" t="s">
        <v>20</v>
      </c>
      <c r="H41" s="3" t="s">
        <v>28</v>
      </c>
      <c r="I41" s="9">
        <f>(I40-1)*3</f>
        <v>12</v>
      </c>
    </row>
    <row r="42" spans="1:9" ht="14.25">
      <c r="C42" s="3" t="s">
        <v>1049</v>
      </c>
      <c r="D42" s="11">
        <f>5.379*12</f>
        <v>64.548000000000002</v>
      </c>
      <c r="E42" s="7" t="s">
        <v>20</v>
      </c>
    </row>
    <row r="43" spans="1:9" ht="14.25">
      <c r="C43" s="3" t="s">
        <v>1050</v>
      </c>
      <c r="D43" s="11">
        <f>48</f>
        <v>48</v>
      </c>
      <c r="E43" s="7" t="s">
        <v>20</v>
      </c>
    </row>
    <row r="44" spans="1:9" ht="14.25">
      <c r="C44" s="3" t="s">
        <v>23</v>
      </c>
      <c r="D44" s="11">
        <f>D40/4</f>
        <v>29.25</v>
      </c>
      <c r="E44" s="7" t="s">
        <v>18</v>
      </c>
    </row>
    <row r="45" spans="1:9" ht="14.25">
      <c r="C45" s="3" t="s">
        <v>63</v>
      </c>
      <c r="D45" s="11">
        <f>8.5</f>
        <v>8.5</v>
      </c>
      <c r="E45" s="7" t="s">
        <v>62</v>
      </c>
    </row>
    <row r="46" spans="1:9">
      <c r="C46" s="3" t="s">
        <v>64</v>
      </c>
      <c r="D46" s="11">
        <v>3.8</v>
      </c>
      <c r="E46" s="7" t="s">
        <v>65</v>
      </c>
    </row>
    <row r="47" spans="1:9">
      <c r="C47" s="3" t="s">
        <v>59</v>
      </c>
      <c r="D47" s="11">
        <v>3.8</v>
      </c>
      <c r="E47" s="7" t="s">
        <v>60</v>
      </c>
    </row>
    <row r="48" spans="1:9">
      <c r="C48" s="3" t="s">
        <v>29</v>
      </c>
      <c r="D48" s="12">
        <f>0.016</f>
        <v>1.6E-2</v>
      </c>
      <c r="E48" s="7" t="s">
        <v>30</v>
      </c>
      <c r="F48" s="12"/>
    </row>
    <row r="49" spans="1:9">
      <c r="C49" s="3" t="s">
        <v>373</v>
      </c>
      <c r="D49" s="11">
        <v>0</v>
      </c>
      <c r="E49" s="7" t="s">
        <v>24</v>
      </c>
    </row>
    <row r="50" spans="1:9" ht="14.25">
      <c r="C50" s="3" t="s">
        <v>240</v>
      </c>
      <c r="D50" s="11">
        <f>D51-(D45+D46)/12</f>
        <v>24.635000000000083</v>
      </c>
      <c r="E50" s="7" t="s">
        <v>241</v>
      </c>
    </row>
    <row r="51" spans="1:9" ht="14.25">
      <c r="C51" s="3" t="s">
        <v>242</v>
      </c>
      <c r="D51" s="11">
        <f>895.96-870.3</f>
        <v>25.660000000000082</v>
      </c>
      <c r="E51" s="7" t="s">
        <v>194</v>
      </c>
    </row>
    <row r="52" spans="1:9" ht="14.25">
      <c r="C52" s="3" t="s">
        <v>277</v>
      </c>
      <c r="D52" s="11">
        <f>D51+(8+7/8)/12+2</f>
        <v>28.399583333333414</v>
      </c>
      <c r="E52" s="7" t="s">
        <v>278</v>
      </c>
    </row>
    <row r="53" spans="1:9">
      <c r="C53" s="3" t="s">
        <v>195</v>
      </c>
      <c r="D53" s="11" t="s">
        <v>196</v>
      </c>
      <c r="E53" s="7" t="s">
        <v>197</v>
      </c>
    </row>
    <row r="54" spans="1:9" ht="13.5" thickBot="1">
      <c r="C54" s="3"/>
      <c r="D54" s="11"/>
      <c r="E54" s="7"/>
    </row>
    <row r="55" spans="1:9">
      <c r="B55" s="94"/>
      <c r="C55" s="95"/>
      <c r="D55" s="95"/>
      <c r="E55" s="95"/>
      <c r="F55" s="95"/>
      <c r="G55" s="95"/>
      <c r="H55" s="95"/>
      <c r="I55" s="96"/>
    </row>
    <row r="56" spans="1:9" ht="14.25">
      <c r="B56" s="97"/>
      <c r="C56" s="98"/>
      <c r="D56" s="98"/>
      <c r="E56" s="99" t="s">
        <v>1051</v>
      </c>
      <c r="F56" s="100">
        <f>D42+D43+(I40-1)*D41</f>
        <v>573.548</v>
      </c>
      <c r="G56" s="101" t="s">
        <v>31</v>
      </c>
      <c r="H56" s="98"/>
      <c r="I56" s="102"/>
    </row>
    <row r="57" spans="1:9">
      <c r="B57" s="97"/>
      <c r="C57" s="98"/>
      <c r="D57" s="98"/>
      <c r="E57" s="103" t="s">
        <v>33</v>
      </c>
      <c r="F57" s="100">
        <f>F56/12</f>
        <v>47.795666666666669</v>
      </c>
      <c r="G57" s="101" t="s">
        <v>18</v>
      </c>
      <c r="H57" s="98"/>
      <c r="I57" s="102"/>
    </row>
    <row r="58" spans="1:9" ht="13.5" thickBot="1">
      <c r="B58" s="104"/>
      <c r="C58" s="105"/>
      <c r="D58" s="105"/>
      <c r="E58" s="106"/>
      <c r="F58" s="107"/>
      <c r="G58" s="108"/>
      <c r="H58" s="105"/>
      <c r="I58" s="109"/>
    </row>
    <row r="59" spans="1:9">
      <c r="E59" s="15"/>
      <c r="F59" s="13"/>
      <c r="G59" s="7"/>
    </row>
    <row r="60" spans="1:9">
      <c r="A60" s="14" t="s">
        <v>73</v>
      </c>
      <c r="E60" s="15"/>
      <c r="F60" s="13"/>
      <c r="G60" s="7"/>
    </row>
    <row r="61" spans="1:9">
      <c r="D61" s="3" t="s">
        <v>36</v>
      </c>
      <c r="E61" s="18">
        <f>E63+E65+E66</f>
        <v>66</v>
      </c>
      <c r="F61" s="7" t="s">
        <v>20</v>
      </c>
    </row>
    <row r="62" spans="1:9" ht="14.25">
      <c r="D62" s="3" t="s">
        <v>48</v>
      </c>
      <c r="E62" s="10">
        <f>4*12+1</f>
        <v>49</v>
      </c>
      <c r="F62" s="7" t="s">
        <v>20</v>
      </c>
    </row>
    <row r="63" spans="1:9" ht="14.25">
      <c r="D63" s="3" t="s">
        <v>49</v>
      </c>
      <c r="E63" s="11">
        <f>5+3+3</f>
        <v>11</v>
      </c>
      <c r="F63" s="7" t="s">
        <v>20</v>
      </c>
    </row>
    <row r="64" spans="1:9" ht="14.25">
      <c r="D64" s="3" t="s">
        <v>50</v>
      </c>
      <c r="E64" s="10">
        <f>3*12+4</f>
        <v>40</v>
      </c>
      <c r="F64" s="7" t="s">
        <v>20</v>
      </c>
    </row>
    <row r="65" spans="2:10" ht="14.25">
      <c r="D65" s="3" t="s">
        <v>51</v>
      </c>
      <c r="E65" s="11">
        <v>14.5</v>
      </c>
      <c r="F65" s="7" t="s">
        <v>20</v>
      </c>
    </row>
    <row r="66" spans="2:10">
      <c r="D66" s="3" t="s">
        <v>52</v>
      </c>
      <c r="E66" s="10">
        <v>40.5</v>
      </c>
      <c r="F66" s="7" t="s">
        <v>20</v>
      </c>
    </row>
    <row r="67" spans="2:10" ht="14.25">
      <c r="D67" s="3" t="s">
        <v>53</v>
      </c>
      <c r="E67" s="11">
        <f>8</f>
        <v>8</v>
      </c>
      <c r="F67" s="7" t="s">
        <v>20</v>
      </c>
    </row>
    <row r="68" spans="2:10" ht="13.5" thickBot="1">
      <c r="D68" s="3"/>
      <c r="E68" s="11"/>
      <c r="F68" s="7"/>
    </row>
    <row r="69" spans="2:10">
      <c r="B69" s="94"/>
      <c r="C69" s="111"/>
      <c r="D69" s="112"/>
      <c r="E69" s="113"/>
      <c r="F69" s="114"/>
      <c r="G69" s="115"/>
      <c r="H69" s="19"/>
      <c r="I69" s="7"/>
    </row>
    <row r="70" spans="2:10" ht="14.25">
      <c r="B70" s="97"/>
      <c r="C70" s="99"/>
      <c r="D70" s="99" t="s">
        <v>293</v>
      </c>
      <c r="E70" s="116">
        <v>1165</v>
      </c>
      <c r="F70" s="101" t="s">
        <v>37</v>
      </c>
      <c r="G70" s="117"/>
      <c r="H70" s="19"/>
      <c r="I70" s="7"/>
    </row>
    <row r="71" spans="2:10" ht="15">
      <c r="B71" s="97"/>
      <c r="C71" s="99"/>
      <c r="D71" s="99" t="s">
        <v>41</v>
      </c>
      <c r="E71" s="116">
        <v>1118.3</v>
      </c>
      <c r="F71" s="101" t="s">
        <v>294</v>
      </c>
      <c r="G71" s="117"/>
      <c r="H71" s="19"/>
      <c r="I71" s="7"/>
    </row>
    <row r="72" spans="2:10" ht="14.25">
      <c r="B72" s="97"/>
      <c r="C72" s="99"/>
      <c r="D72" s="99" t="s">
        <v>295</v>
      </c>
      <c r="E72" s="116">
        <v>32.9</v>
      </c>
      <c r="F72" s="101" t="s">
        <v>20</v>
      </c>
      <c r="G72" s="117"/>
      <c r="H72" s="19"/>
      <c r="I72" s="7"/>
    </row>
    <row r="73" spans="2:10" ht="14.25">
      <c r="B73" s="97"/>
      <c r="C73" s="99"/>
      <c r="D73" s="99" t="s">
        <v>296</v>
      </c>
      <c r="E73" s="116">
        <v>33.1</v>
      </c>
      <c r="F73" s="101" t="s">
        <v>20</v>
      </c>
      <c r="G73" s="117"/>
      <c r="H73" s="19"/>
      <c r="I73" s="7"/>
    </row>
    <row r="74" spans="2:10" ht="15">
      <c r="B74" s="97"/>
      <c r="C74" s="99"/>
      <c r="D74" s="99" t="s">
        <v>39</v>
      </c>
      <c r="E74" s="118">
        <v>680229</v>
      </c>
      <c r="F74" s="101" t="s">
        <v>297</v>
      </c>
      <c r="G74" s="117"/>
      <c r="H74" s="19"/>
      <c r="I74" s="7"/>
    </row>
    <row r="75" spans="2:10" ht="15.75">
      <c r="B75" s="97"/>
      <c r="C75" s="99"/>
      <c r="D75" s="99" t="s">
        <v>298</v>
      </c>
      <c r="E75" s="118">
        <v>20551</v>
      </c>
      <c r="F75" s="101" t="s">
        <v>299</v>
      </c>
      <c r="G75" s="117"/>
      <c r="H75" s="19"/>
      <c r="I75" s="7"/>
    </row>
    <row r="76" spans="2:10" ht="15.75">
      <c r="B76" s="97"/>
      <c r="C76" s="99"/>
      <c r="D76" s="99" t="s">
        <v>300</v>
      </c>
      <c r="E76" s="118">
        <v>20676</v>
      </c>
      <c r="F76" s="101" t="s">
        <v>299</v>
      </c>
      <c r="G76" s="117"/>
      <c r="H76" s="19"/>
      <c r="I76" s="7"/>
    </row>
    <row r="77" spans="2:10" ht="13.5" thickBot="1">
      <c r="B77" s="104"/>
      <c r="C77" s="119"/>
      <c r="D77" s="119"/>
      <c r="E77" s="120"/>
      <c r="F77" s="108"/>
      <c r="G77" s="121"/>
      <c r="H77" s="19"/>
      <c r="I77" s="7"/>
    </row>
    <row r="78" spans="2:10">
      <c r="C78" s="3"/>
      <c r="D78" s="11"/>
      <c r="E78" s="7"/>
      <c r="F78" s="13"/>
      <c r="G78" s="3"/>
      <c r="H78" s="19"/>
      <c r="I78" s="7"/>
    </row>
    <row r="79" spans="2:10" ht="14.25">
      <c r="F79" s="3" t="s">
        <v>43</v>
      </c>
      <c r="G79" s="19">
        <f>E16*E75</f>
        <v>1191958</v>
      </c>
      <c r="H79" s="7" t="s">
        <v>42</v>
      </c>
      <c r="J79" s="450" t="s">
        <v>1143</v>
      </c>
    </row>
    <row r="80" spans="2:10" ht="14.25">
      <c r="F80" s="3" t="s">
        <v>44</v>
      </c>
      <c r="G80" s="19">
        <f>E16*E76</f>
        <v>1199208</v>
      </c>
      <c r="H80" s="7" t="s">
        <v>42</v>
      </c>
      <c r="J80" s="450" t="s">
        <v>1143</v>
      </c>
    </row>
    <row r="81" spans="1:10" ht="14.25">
      <c r="F81" s="3" t="s">
        <v>45</v>
      </c>
      <c r="G81" s="19">
        <f>MIN(G79:G80)</f>
        <v>1191958</v>
      </c>
      <c r="H81" s="7" t="s">
        <v>42</v>
      </c>
      <c r="J81" s="450" t="s">
        <v>1143</v>
      </c>
    </row>
    <row r="82" spans="1:10" ht="15.75">
      <c r="F82" s="3" t="s">
        <v>494</v>
      </c>
      <c r="G82" s="19">
        <f>'PS I Beam Flange MOI'!L12</f>
        <v>59603.616666666669</v>
      </c>
      <c r="H82" s="7" t="s">
        <v>40</v>
      </c>
    </row>
    <row r="83" spans="1:10" ht="15.75">
      <c r="F83" s="3" t="s">
        <v>495</v>
      </c>
      <c r="G83" s="19">
        <f>'PS I Beam Flange MOI'!L36</f>
        <v>42916.133333333331</v>
      </c>
      <c r="H83" s="7" t="s">
        <v>40</v>
      </c>
    </row>
    <row r="84" spans="1:10" ht="15.75">
      <c r="F84" s="3" t="s">
        <v>46</v>
      </c>
      <c r="G84" s="19">
        <f>G82+(E72/E73)*G83</f>
        <v>102260.43801611278</v>
      </c>
      <c r="H84" s="7" t="s">
        <v>496</v>
      </c>
      <c r="I84" s="7"/>
    </row>
    <row r="85" spans="1:10" ht="15.75">
      <c r="F85" s="3" t="s">
        <v>47</v>
      </c>
      <c r="G85" s="19">
        <f>G83+(E73/E72)*G82</f>
        <v>102882.08201621074</v>
      </c>
      <c r="H85" s="7" t="s">
        <v>496</v>
      </c>
      <c r="I85" s="7"/>
    </row>
    <row r="86" spans="1:10" ht="15.75">
      <c r="F86" s="3" t="s">
        <v>497</v>
      </c>
      <c r="G86" s="19">
        <f>MIN(G84:G85)</f>
        <v>102260.43801611278</v>
      </c>
      <c r="H86" s="7" t="s">
        <v>496</v>
      </c>
      <c r="I86" s="7"/>
    </row>
    <row r="87" spans="1:10" ht="14.25">
      <c r="F87" s="3" t="s">
        <v>1068</v>
      </c>
      <c r="G87" s="18">
        <f>E61-'PS I Beam Flange MOI'!S14-'PS I Beam Flange MOI'!S43</f>
        <v>56.259599999999999</v>
      </c>
      <c r="H87" s="7" t="s">
        <v>20</v>
      </c>
    </row>
    <row r="88" spans="1:10">
      <c r="E88" s="3"/>
      <c r="F88" s="18"/>
      <c r="G88" s="7"/>
    </row>
    <row r="89" spans="1:10">
      <c r="A89" s="14" t="s">
        <v>442</v>
      </c>
      <c r="E89" s="3"/>
      <c r="F89" s="18"/>
      <c r="G89" s="7"/>
    </row>
    <row r="90" spans="1:10" ht="14.25">
      <c r="B90" s="3"/>
      <c r="D90" s="3" t="s">
        <v>80</v>
      </c>
      <c r="E90" s="11">
        <v>12</v>
      </c>
      <c r="F90" s="7" t="s">
        <v>79</v>
      </c>
      <c r="G90" s="7"/>
    </row>
    <row r="91" spans="1:10" ht="14.25">
      <c r="B91" s="3"/>
      <c r="D91" s="3" t="s">
        <v>74</v>
      </c>
      <c r="E91" s="11">
        <f>0.5</f>
        <v>0.5</v>
      </c>
      <c r="F91" s="7" t="s">
        <v>20</v>
      </c>
      <c r="G91" s="7"/>
    </row>
    <row r="92" spans="1:10" ht="14.25">
      <c r="B92" s="3"/>
      <c r="D92" s="3" t="s">
        <v>75</v>
      </c>
      <c r="E92" s="10">
        <v>0</v>
      </c>
      <c r="F92" s="7" t="s">
        <v>76</v>
      </c>
      <c r="G92" s="7"/>
    </row>
    <row r="93" spans="1:10" ht="14.25">
      <c r="B93" s="3"/>
      <c r="D93" s="3" t="s">
        <v>77</v>
      </c>
      <c r="E93" s="10">
        <v>0</v>
      </c>
      <c r="F93" s="7" t="s">
        <v>76</v>
      </c>
      <c r="G93" s="7"/>
    </row>
    <row r="94" spans="1:10" ht="14.25">
      <c r="B94" s="3"/>
      <c r="D94" s="3" t="s">
        <v>78</v>
      </c>
      <c r="E94" s="11">
        <f>5/16</f>
        <v>0.3125</v>
      </c>
      <c r="F94" s="7" t="s">
        <v>76</v>
      </c>
      <c r="G94" s="7"/>
    </row>
    <row r="95" spans="1:10">
      <c r="B95" s="3"/>
      <c r="C95" s="3"/>
      <c r="D95" s="11"/>
      <c r="E95" s="7"/>
      <c r="F95" s="18"/>
      <c r="G95" s="7"/>
    </row>
    <row r="96" spans="1:10">
      <c r="A96" s="14" t="s">
        <v>1170</v>
      </c>
      <c r="E96" s="3"/>
      <c r="F96" s="18"/>
      <c r="G96" s="7"/>
    </row>
    <row r="97" spans="1:14">
      <c r="B97" s="3"/>
      <c r="D97" s="3" t="s">
        <v>1171</v>
      </c>
      <c r="E97" s="11">
        <v>7</v>
      </c>
      <c r="F97" s="7" t="s">
        <v>20</v>
      </c>
      <c r="G97" s="7"/>
      <c r="J97" s="7" t="s">
        <v>1174</v>
      </c>
    </row>
    <row r="98" spans="1:14">
      <c r="B98" s="3"/>
      <c r="D98" s="3" t="s">
        <v>1172</v>
      </c>
      <c r="E98" s="24">
        <f>E97-G119</f>
        <v>4.5</v>
      </c>
      <c r="F98" s="7" t="s">
        <v>20</v>
      </c>
      <c r="G98" s="7"/>
    </row>
    <row r="99" spans="1:14">
      <c r="B99" s="3"/>
      <c r="D99" s="3" t="s">
        <v>1173</v>
      </c>
      <c r="E99" s="24">
        <f>E98*2+E153</f>
        <v>23</v>
      </c>
      <c r="F99" s="7" t="s">
        <v>20</v>
      </c>
      <c r="G99" s="7"/>
    </row>
    <row r="100" spans="1:14" ht="14.25">
      <c r="B100" s="3"/>
      <c r="D100" s="3" t="s">
        <v>74</v>
      </c>
      <c r="E100" s="11">
        <f>0.5</f>
        <v>0.5</v>
      </c>
      <c r="F100" s="7" t="s">
        <v>20</v>
      </c>
      <c r="G100" s="7"/>
    </row>
    <row r="101" spans="1:14" ht="14.25">
      <c r="B101" s="3"/>
      <c r="D101" s="3" t="s">
        <v>75</v>
      </c>
      <c r="E101" s="10">
        <v>0</v>
      </c>
      <c r="F101" s="7" t="s">
        <v>76</v>
      </c>
      <c r="G101" s="7"/>
    </row>
    <row r="102" spans="1:14" ht="14.25">
      <c r="B102" s="3"/>
      <c r="D102" s="3" t="s">
        <v>77</v>
      </c>
      <c r="E102" s="10">
        <v>0</v>
      </c>
      <c r="F102" s="7" t="s">
        <v>76</v>
      </c>
      <c r="G102" s="7"/>
    </row>
    <row r="103" spans="1:14" ht="14.25">
      <c r="B103" s="3"/>
      <c r="D103" s="3" t="s">
        <v>78</v>
      </c>
      <c r="E103" s="11">
        <f>5/16</f>
        <v>0.3125</v>
      </c>
      <c r="F103" s="7" t="s">
        <v>76</v>
      </c>
      <c r="G103" s="7"/>
    </row>
    <row r="104" spans="1:14">
      <c r="B104" s="3"/>
      <c r="C104" s="3"/>
      <c r="D104" s="11"/>
      <c r="E104" s="7"/>
      <c r="F104" s="18"/>
      <c r="G104" s="7"/>
    </row>
    <row r="105" spans="1:14" ht="13.5" thickBot="1">
      <c r="A105" s="14" t="s">
        <v>81</v>
      </c>
      <c r="B105" s="3"/>
      <c r="C105" s="3"/>
      <c r="D105" s="11"/>
      <c r="E105" s="7"/>
      <c r="F105" s="18"/>
      <c r="G105" s="7"/>
    </row>
    <row r="106" spans="1:14">
      <c r="A106" s="14"/>
      <c r="B106" s="3"/>
      <c r="C106" s="91"/>
      <c r="D106" s="92"/>
      <c r="E106" s="110"/>
      <c r="F106" s="134" t="s">
        <v>301</v>
      </c>
      <c r="G106" s="134"/>
    </row>
    <row r="107" spans="1:14" ht="13.5" thickBot="1">
      <c r="B107" s="122"/>
      <c r="C107" s="124" t="s">
        <v>309</v>
      </c>
      <c r="D107" s="93"/>
      <c r="E107" s="125"/>
      <c r="F107" s="135" t="s">
        <v>302</v>
      </c>
      <c r="G107" s="135" t="s">
        <v>303</v>
      </c>
      <c r="K107" s="85"/>
      <c r="L107" s="85"/>
      <c r="M107" s="85"/>
      <c r="N107" s="85"/>
    </row>
    <row r="108" spans="1:14">
      <c r="B108" s="3"/>
      <c r="C108" s="126" t="s">
        <v>304</v>
      </c>
      <c r="D108" s="127"/>
      <c r="E108" s="127"/>
      <c r="F108" s="131" t="s">
        <v>1149</v>
      </c>
      <c r="G108" s="131" t="s">
        <v>1150</v>
      </c>
      <c r="K108" s="3"/>
      <c r="L108" s="3"/>
      <c r="N108" s="7"/>
    </row>
    <row r="109" spans="1:14">
      <c r="B109" s="3"/>
      <c r="C109" s="465" t="s">
        <v>1196</v>
      </c>
      <c r="D109" s="337"/>
      <c r="E109" s="337"/>
      <c r="F109" s="466">
        <v>6</v>
      </c>
      <c r="G109" s="466">
        <v>6</v>
      </c>
      <c r="K109" s="3"/>
      <c r="L109" s="3"/>
      <c r="N109" s="7"/>
    </row>
    <row r="110" spans="1:14">
      <c r="B110" s="3"/>
      <c r="C110" s="128" t="s">
        <v>305</v>
      </c>
      <c r="D110" s="123"/>
      <c r="E110" s="123"/>
      <c r="F110" s="132">
        <v>4</v>
      </c>
      <c r="G110" s="132">
        <v>4</v>
      </c>
      <c r="K110" s="3"/>
      <c r="L110" s="3"/>
      <c r="N110" s="7"/>
    </row>
    <row r="111" spans="1:14" ht="14.25">
      <c r="B111" s="3"/>
      <c r="C111" s="128" t="s">
        <v>310</v>
      </c>
      <c r="D111" s="123"/>
      <c r="E111" s="123"/>
      <c r="F111" s="132">
        <v>1.98</v>
      </c>
      <c r="G111" s="132">
        <v>1.93</v>
      </c>
      <c r="K111" s="3"/>
      <c r="L111" s="3"/>
      <c r="N111" s="7"/>
    </row>
    <row r="112" spans="1:14">
      <c r="B112" s="3"/>
      <c r="C112" s="128" t="s">
        <v>306</v>
      </c>
      <c r="D112" s="123"/>
      <c r="E112" s="123"/>
      <c r="F112" s="132">
        <f>1/2</f>
        <v>0.5</v>
      </c>
      <c r="G112" s="132">
        <f>3/8</f>
        <v>0.375</v>
      </c>
      <c r="K112" s="3"/>
      <c r="L112" s="3"/>
      <c r="N112" s="7"/>
    </row>
    <row r="113" spans="1:14" ht="15.75">
      <c r="B113" s="3"/>
      <c r="C113" s="128" t="s">
        <v>307</v>
      </c>
      <c r="D113" s="123"/>
      <c r="E113" s="123"/>
      <c r="F113" s="132">
        <f>4.75</f>
        <v>4.75</v>
      </c>
      <c r="G113" s="132">
        <v>3.61</v>
      </c>
      <c r="K113" s="3"/>
      <c r="L113" s="3"/>
      <c r="N113" s="7"/>
    </row>
    <row r="114" spans="1:14" ht="15" thickBot="1">
      <c r="B114" s="3"/>
      <c r="C114" s="129" t="s">
        <v>308</v>
      </c>
      <c r="D114" s="130"/>
      <c r="E114" s="130"/>
      <c r="F114" s="133">
        <v>1.91</v>
      </c>
      <c r="G114" s="133">
        <v>1.93</v>
      </c>
      <c r="K114" s="3"/>
      <c r="L114" s="3"/>
      <c r="N114" s="7"/>
    </row>
    <row r="115" spans="1:14">
      <c r="B115" s="3"/>
      <c r="C115" s="3"/>
      <c r="D115" s="11"/>
      <c r="E115" s="7"/>
      <c r="F115" s="18"/>
      <c r="G115" s="7"/>
    </row>
    <row r="116" spans="1:14" ht="14.25">
      <c r="B116" s="3"/>
      <c r="C116" s="3"/>
      <c r="D116" s="11"/>
      <c r="F116" s="3" t="s">
        <v>87</v>
      </c>
      <c r="G116" s="11">
        <v>2</v>
      </c>
      <c r="H116" s="7" t="s">
        <v>20</v>
      </c>
    </row>
    <row r="117" spans="1:14" ht="14.25">
      <c r="B117" s="3"/>
      <c r="C117" s="3"/>
      <c r="D117" s="11"/>
      <c r="F117" s="3" t="s">
        <v>88</v>
      </c>
      <c r="G117" s="11">
        <v>2.5</v>
      </c>
      <c r="H117" s="7" t="s">
        <v>20</v>
      </c>
    </row>
    <row r="118" spans="1:14">
      <c r="B118" s="3"/>
      <c r="C118" s="3"/>
      <c r="D118" s="11"/>
      <c r="F118" s="3" t="s">
        <v>119</v>
      </c>
      <c r="G118" s="11">
        <v>2</v>
      </c>
      <c r="H118" s="7" t="s">
        <v>20</v>
      </c>
    </row>
    <row r="119" spans="1:14">
      <c r="B119" s="3"/>
      <c r="C119" s="3"/>
      <c r="D119" s="11"/>
      <c r="F119" s="3" t="s">
        <v>176</v>
      </c>
      <c r="G119" s="11">
        <v>2.5</v>
      </c>
      <c r="H119" s="7" t="s">
        <v>20</v>
      </c>
    </row>
    <row r="120" spans="1:14">
      <c r="B120" s="3"/>
      <c r="C120" s="3"/>
      <c r="D120" s="11"/>
      <c r="F120" s="3"/>
      <c r="G120" s="11"/>
      <c r="H120" s="7"/>
    </row>
    <row r="121" spans="1:14">
      <c r="A121" s="14" t="s">
        <v>1162</v>
      </c>
      <c r="B121" s="3"/>
      <c r="C121" s="3"/>
      <c r="D121" s="11"/>
      <c r="F121" s="3"/>
      <c r="G121" s="11"/>
      <c r="H121" s="7"/>
      <c r="I121" s="16" t="s">
        <v>879</v>
      </c>
    </row>
    <row r="122" spans="1:14">
      <c r="B122" s="3"/>
      <c r="C122" s="3" t="s">
        <v>146</v>
      </c>
      <c r="D122" s="11" t="s">
        <v>147</v>
      </c>
      <c r="E122" s="7" t="s">
        <v>157</v>
      </c>
      <c r="F122" s="3"/>
      <c r="G122" s="11"/>
      <c r="H122" s="7"/>
    </row>
    <row r="123" spans="1:14" ht="14.25">
      <c r="B123" s="3"/>
      <c r="C123" s="3" t="s">
        <v>148</v>
      </c>
      <c r="D123" s="11">
        <f>7/8</f>
        <v>0.875</v>
      </c>
      <c r="E123" s="7" t="s">
        <v>20</v>
      </c>
      <c r="F123" s="3"/>
      <c r="G123" s="11"/>
      <c r="H123" s="7"/>
    </row>
    <row r="124" spans="1:14">
      <c r="B124" s="3"/>
      <c r="C124" s="3" t="s">
        <v>149</v>
      </c>
      <c r="D124" s="11" t="s">
        <v>150</v>
      </c>
      <c r="E124" s="7" t="s">
        <v>151</v>
      </c>
      <c r="F124" s="3"/>
      <c r="G124" s="11"/>
      <c r="H124" s="7"/>
    </row>
    <row r="125" spans="1:14">
      <c r="B125" s="3"/>
      <c r="C125" s="3" t="s">
        <v>880</v>
      </c>
      <c r="D125" s="11" t="s">
        <v>881</v>
      </c>
      <c r="E125" s="7" t="s">
        <v>882</v>
      </c>
      <c r="F125" s="3"/>
      <c r="G125" s="11"/>
      <c r="H125" s="7"/>
    </row>
    <row r="126" spans="1:14" ht="14.25">
      <c r="B126" s="3"/>
      <c r="C126" s="3" t="s">
        <v>171</v>
      </c>
      <c r="D126" s="11">
        <v>2</v>
      </c>
      <c r="E126" s="7" t="s">
        <v>20</v>
      </c>
      <c r="F126" s="7" t="s">
        <v>1160</v>
      </c>
      <c r="G126" s="11"/>
      <c r="H126" s="7"/>
    </row>
    <row r="127" spans="1:14" ht="14.25">
      <c r="B127" s="3"/>
      <c r="C127" s="3" t="s">
        <v>152</v>
      </c>
      <c r="D127" s="13">
        <f>IF(AND(D124="S",D123&lt;1),D123+1/16,IF(AND(D124="S",D123&gt;=1),D123+1/8,IF(AND(D124="O",D123&lt;1),D123+3/16,IF(AND(D124="O",D123&gt;=1),D123+5/16,"ERROR"))))</f>
        <v>1.0625</v>
      </c>
      <c r="E127" s="7" t="s">
        <v>153</v>
      </c>
      <c r="F127" s="3"/>
      <c r="G127" s="11"/>
      <c r="H127" s="7"/>
    </row>
    <row r="128" spans="1:14" ht="15.75">
      <c r="B128" s="3"/>
      <c r="C128" s="3" t="s">
        <v>154</v>
      </c>
      <c r="D128" s="13">
        <f>PI()*(D123^2)/4</f>
        <v>0.6013204688511713</v>
      </c>
      <c r="E128" s="7" t="s">
        <v>38</v>
      </c>
      <c r="F128" s="3"/>
      <c r="G128" s="11"/>
      <c r="H128" s="7"/>
    </row>
    <row r="129" spans="1:8" ht="14.25">
      <c r="B129" s="3"/>
      <c r="C129" s="3" t="s">
        <v>155</v>
      </c>
      <c r="D129" s="51">
        <f>IF(D122="A325",120,IF(D122="F1852",120,IF(D122="A490",150,IF(D122="F2280",150,"ERROR"))))</f>
        <v>120</v>
      </c>
      <c r="E129" s="7" t="s">
        <v>156</v>
      </c>
      <c r="F129" s="3"/>
      <c r="G129" s="11"/>
      <c r="H129" s="7"/>
    </row>
    <row r="130" spans="1:8" ht="14.25">
      <c r="B130" s="3"/>
      <c r="C130" s="3" t="s">
        <v>158</v>
      </c>
      <c r="D130" s="51">
        <v>0.9</v>
      </c>
      <c r="E130" s="7" t="s">
        <v>159</v>
      </c>
      <c r="F130" s="3"/>
      <c r="G130" s="11"/>
      <c r="H130" s="7"/>
    </row>
    <row r="131" spans="1:8" ht="14.25">
      <c r="B131" s="3"/>
      <c r="C131" s="3" t="s">
        <v>160</v>
      </c>
      <c r="D131" s="51">
        <f>IF(OR(D122="A325",D122="F1852"),LOOKUP(D123,'Reference Tables'!A5:A12,'Reference Tables'!B5:B12),IF(OR(D122="A490",D122="F2280"),LOOKUP(D123,'Reference Tables'!A5:A12,'Reference Tables'!C5:C12),"ERROR"))</f>
        <v>39</v>
      </c>
      <c r="E131" s="7" t="s">
        <v>161</v>
      </c>
      <c r="F131" s="3"/>
      <c r="G131" s="11"/>
      <c r="H131" s="7"/>
    </row>
    <row r="132" spans="1:8">
      <c r="B132" s="3"/>
      <c r="E132" s="3" t="s">
        <v>859</v>
      </c>
      <c r="F132" s="11" t="s">
        <v>860</v>
      </c>
      <c r="G132" s="7" t="s">
        <v>861</v>
      </c>
      <c r="H132" s="7"/>
    </row>
    <row r="133" spans="1:8">
      <c r="B133" s="3"/>
      <c r="C133" s="3"/>
      <c r="D133" s="51"/>
      <c r="E133" s="7"/>
      <c r="F133" s="3"/>
      <c r="G133" s="11"/>
      <c r="H133" s="7"/>
    </row>
    <row r="134" spans="1:8">
      <c r="A134" s="14" t="s">
        <v>183</v>
      </c>
      <c r="B134" s="3"/>
      <c r="C134" s="3"/>
      <c r="D134" s="51"/>
      <c r="E134" s="7"/>
      <c r="F134" s="3"/>
      <c r="G134" s="11"/>
      <c r="H134" s="7"/>
    </row>
    <row r="135" spans="1:8" ht="14.25">
      <c r="B135" s="3"/>
      <c r="C135" s="3" t="s">
        <v>184</v>
      </c>
      <c r="D135" s="11">
        <f>5/16</f>
        <v>0.3125</v>
      </c>
      <c r="E135" s="7" t="s">
        <v>76</v>
      </c>
      <c r="F135" s="3"/>
      <c r="G135" s="11"/>
      <c r="H135" s="7"/>
    </row>
    <row r="136" spans="1:8" ht="14.25">
      <c r="B136" s="3"/>
      <c r="C136" s="3" t="s">
        <v>185</v>
      </c>
      <c r="D136" s="13">
        <f>0.707*D135</f>
        <v>0.22093749999999998</v>
      </c>
      <c r="E136" s="7" t="s">
        <v>20</v>
      </c>
      <c r="F136" s="3"/>
      <c r="G136" s="11"/>
      <c r="H136" s="7"/>
    </row>
    <row r="137" spans="1:8">
      <c r="B137" s="3"/>
      <c r="F137" s="3"/>
      <c r="G137" s="11"/>
      <c r="H137" s="7"/>
    </row>
    <row r="138" spans="1:8">
      <c r="B138" s="3"/>
      <c r="C138" s="3"/>
      <c r="D138" s="11"/>
      <c r="E138" s="3"/>
      <c r="F138" s="11"/>
      <c r="G138" s="7"/>
    </row>
    <row r="139" spans="1:8">
      <c r="A139" s="8" t="s">
        <v>82</v>
      </c>
      <c r="B139" s="3"/>
      <c r="C139" s="3"/>
      <c r="D139" s="11"/>
      <c r="E139" s="3"/>
      <c r="F139" s="11"/>
      <c r="G139" s="7"/>
    </row>
    <row r="140" spans="1:8">
      <c r="A140" s="8"/>
      <c r="B140" s="3"/>
      <c r="C140" s="3"/>
      <c r="D140" s="11"/>
      <c r="E140" s="3"/>
      <c r="F140" s="11"/>
      <c r="G140" s="7"/>
    </row>
    <row r="141" spans="1:8">
      <c r="A141" s="8"/>
      <c r="B141" s="3"/>
      <c r="C141" s="3"/>
      <c r="D141" s="11"/>
      <c r="E141" s="3"/>
      <c r="F141" s="11"/>
      <c r="G141" s="7"/>
    </row>
    <row r="142" spans="1:8">
      <c r="A142" s="8"/>
      <c r="B142" s="3"/>
      <c r="C142" s="3"/>
      <c r="D142" s="11"/>
      <c r="E142" s="3"/>
      <c r="F142" s="11"/>
      <c r="G142" s="7"/>
    </row>
    <row r="143" spans="1:8">
      <c r="A143" s="8"/>
      <c r="B143" s="3"/>
      <c r="C143" s="3"/>
      <c r="D143" s="11"/>
      <c r="E143" s="3"/>
      <c r="F143" s="11"/>
      <c r="G143" s="7"/>
    </row>
    <row r="144" spans="1:8">
      <c r="A144" s="8"/>
      <c r="B144" s="3"/>
      <c r="C144" s="3"/>
      <c r="D144" s="11"/>
      <c r="E144" s="3"/>
      <c r="F144" s="11"/>
      <c r="G144" s="7"/>
    </row>
    <row r="145" spans="1:7">
      <c r="A145" s="8"/>
      <c r="B145" s="3"/>
      <c r="C145" s="3"/>
      <c r="D145" s="11"/>
      <c r="E145" s="3"/>
      <c r="F145" s="11"/>
      <c r="G145" s="7"/>
    </row>
    <row r="146" spans="1:7">
      <c r="A146" s="8"/>
      <c r="B146" s="3"/>
      <c r="C146" s="3"/>
      <c r="D146" s="11"/>
      <c r="E146" s="3"/>
      <c r="F146" s="11"/>
      <c r="G146" s="7"/>
    </row>
    <row r="147" spans="1:7">
      <c r="A147" s="8"/>
      <c r="B147" s="3"/>
      <c r="C147" s="3"/>
      <c r="D147" s="11"/>
      <c r="E147" s="3"/>
      <c r="F147" s="11"/>
      <c r="G147" s="7"/>
    </row>
    <row r="148" spans="1:7">
      <c r="A148" s="8"/>
      <c r="B148" s="3"/>
      <c r="C148" s="3"/>
      <c r="D148" s="11"/>
      <c r="E148" s="3"/>
      <c r="F148" s="11"/>
      <c r="G148" s="7"/>
    </row>
    <row r="149" spans="1:7">
      <c r="A149" s="8"/>
      <c r="B149" s="3"/>
      <c r="C149" s="3"/>
      <c r="D149" s="11"/>
      <c r="E149" s="3"/>
      <c r="F149" s="11"/>
      <c r="G149" s="7"/>
    </row>
    <row r="150" spans="1:7">
      <c r="A150" s="8"/>
      <c r="B150" s="3"/>
      <c r="C150" s="3"/>
      <c r="D150" s="11"/>
      <c r="E150" s="3"/>
      <c r="F150" s="11"/>
      <c r="G150" s="7"/>
    </row>
    <row r="151" spans="1:7">
      <c r="A151" s="8"/>
      <c r="B151" s="3"/>
      <c r="C151" s="3"/>
      <c r="D151" s="11"/>
      <c r="E151" s="3"/>
      <c r="F151" s="11"/>
      <c r="G151" s="7"/>
    </row>
    <row r="152" spans="1:7">
      <c r="A152" s="8"/>
      <c r="B152" s="3"/>
      <c r="C152" s="3"/>
      <c r="D152" s="11"/>
      <c r="E152" s="3"/>
      <c r="F152" s="11"/>
      <c r="G152" s="7"/>
    </row>
    <row r="153" spans="1:7">
      <c r="A153" s="8"/>
      <c r="D153" s="3" t="s">
        <v>1091</v>
      </c>
      <c r="E153" s="11">
        <v>14</v>
      </c>
      <c r="F153" s="7" t="s">
        <v>20</v>
      </c>
      <c r="G153" s="7"/>
    </row>
    <row r="154" spans="1:7">
      <c r="A154" s="8"/>
      <c r="B154" s="3"/>
      <c r="C154" s="3"/>
      <c r="D154" s="11"/>
      <c r="E154" s="3"/>
      <c r="F154" s="11"/>
      <c r="G154" s="7"/>
    </row>
    <row r="155" spans="1:7">
      <c r="A155" s="8"/>
      <c r="B155" s="3"/>
      <c r="C155" s="3"/>
      <c r="D155" s="11"/>
      <c r="E155" s="3"/>
      <c r="F155" s="11"/>
      <c r="G155" s="7"/>
    </row>
    <row r="156" spans="1:7">
      <c r="A156" s="446" t="s">
        <v>1089</v>
      </c>
      <c r="B156" s="3"/>
      <c r="C156" s="3"/>
      <c r="D156" s="11"/>
      <c r="E156" s="3"/>
      <c r="F156" s="11"/>
      <c r="G156" s="7"/>
    </row>
    <row r="157" spans="1:7">
      <c r="B157" s="3"/>
      <c r="C157" s="3"/>
    </row>
    <row r="158" spans="1:7">
      <c r="B158" s="3"/>
      <c r="C158" s="3"/>
    </row>
    <row r="159" spans="1:7">
      <c r="B159" s="3"/>
      <c r="C159" s="3"/>
      <c r="D159" s="11"/>
      <c r="E159" s="3"/>
      <c r="F159" s="11"/>
      <c r="G159" s="7"/>
    </row>
    <row r="160" spans="1:7">
      <c r="F160" s="11"/>
      <c r="G160" s="7"/>
    </row>
    <row r="161" spans="1:12">
      <c r="B161" s="3"/>
      <c r="F161" s="11"/>
      <c r="G161" s="7"/>
    </row>
    <row r="162" spans="1:12">
      <c r="B162" s="3"/>
      <c r="C162" s="3"/>
      <c r="D162" s="18"/>
      <c r="E162" s="7"/>
      <c r="F162" s="11"/>
      <c r="G162" s="7"/>
    </row>
    <row r="163" spans="1:12" ht="14.25">
      <c r="B163" s="3"/>
      <c r="C163" s="3"/>
      <c r="D163" s="3" t="s">
        <v>83</v>
      </c>
      <c r="E163" s="464">
        <f>DEGREES(D48)</f>
        <v>0.9167324722093172</v>
      </c>
      <c r="F163" s="7" t="s">
        <v>85</v>
      </c>
      <c r="G163" s="13">
        <f>RADIANS(E163)</f>
        <v>1.6E-2</v>
      </c>
      <c r="H163" s="7" t="s">
        <v>84</v>
      </c>
    </row>
    <row r="164" spans="1:12">
      <c r="B164" s="3"/>
      <c r="C164" s="3"/>
      <c r="D164" s="3" t="s">
        <v>89</v>
      </c>
      <c r="E164" s="13">
        <f>D41*TAN(G163)</f>
        <v>1.8441573707814543</v>
      </c>
      <c r="F164" s="7" t="s">
        <v>90</v>
      </c>
      <c r="G164" s="13"/>
      <c r="H164" s="7"/>
    </row>
    <row r="165" spans="1:12" ht="14.25">
      <c r="B165" s="3"/>
      <c r="C165" s="3"/>
      <c r="D165" s="3" t="s">
        <v>86</v>
      </c>
      <c r="E165" s="18">
        <f>E65+G116</f>
        <v>16.5</v>
      </c>
      <c r="F165" s="7" t="s">
        <v>20</v>
      </c>
      <c r="G165" s="7"/>
    </row>
    <row r="166" spans="1:12" ht="14.25">
      <c r="B166" s="3"/>
      <c r="C166" s="3"/>
      <c r="D166" s="3" t="s">
        <v>91</v>
      </c>
      <c r="E166" s="18">
        <f>E165+F109*COS(G163)+(E90-G117)*TAN(G163)</f>
        <v>22.65124498837886</v>
      </c>
      <c r="F166" s="7" t="s">
        <v>20</v>
      </c>
      <c r="G166" s="7"/>
    </row>
    <row r="167" spans="1:12" ht="14.25">
      <c r="B167" s="3"/>
      <c r="C167" s="3"/>
      <c r="D167" s="3" t="s">
        <v>92</v>
      </c>
      <c r="E167" s="18">
        <f>E166-(G117+E67/2)*TAN(G163)-(F109-F111)*COS(G163)</f>
        <v>18.527750661826147</v>
      </c>
      <c r="F167" s="7" t="s">
        <v>96</v>
      </c>
      <c r="G167" s="7"/>
    </row>
    <row r="168" spans="1:12" ht="14.25">
      <c r="B168" s="3"/>
      <c r="C168" s="3"/>
      <c r="D168" s="3" t="s">
        <v>93</v>
      </c>
      <c r="E168" s="18">
        <f>E65+G116+E164</f>
        <v>18.344157370781453</v>
      </c>
      <c r="F168" s="7" t="s">
        <v>20</v>
      </c>
      <c r="G168" s="7"/>
    </row>
    <row r="169" spans="1:12" ht="14.25">
      <c r="B169" s="3"/>
      <c r="D169" s="3" t="s">
        <v>94</v>
      </c>
      <c r="E169" s="18">
        <f>E168+F109*COS(G163)+(E90-G117)*TAN(G163)</f>
        <v>24.495402359160312</v>
      </c>
      <c r="F169" s="7" t="s">
        <v>20</v>
      </c>
      <c r="G169" s="7"/>
    </row>
    <row r="170" spans="1:12" ht="14.25">
      <c r="B170" s="3"/>
      <c r="D170" s="3" t="s">
        <v>95</v>
      </c>
      <c r="E170" s="18">
        <f>E168+(G117+E67/2)*TAN(G163)+F111*COS(G163)</f>
        <v>20.427912811763655</v>
      </c>
      <c r="F170" s="7" t="s">
        <v>96</v>
      </c>
      <c r="G170" s="7"/>
    </row>
    <row r="171" spans="1:12">
      <c r="B171" s="3"/>
      <c r="C171" s="3"/>
      <c r="D171" s="3"/>
      <c r="E171" s="18"/>
      <c r="F171" s="7"/>
      <c r="G171" s="7"/>
      <c r="L171" s="18"/>
    </row>
    <row r="172" spans="1:12">
      <c r="A172" s="446" t="s">
        <v>1094</v>
      </c>
      <c r="B172" s="3"/>
      <c r="C172" s="3"/>
      <c r="D172" s="11"/>
      <c r="E172" s="3"/>
      <c r="F172" s="11"/>
      <c r="G172" s="7"/>
    </row>
    <row r="173" spans="1:12" ht="14.25">
      <c r="B173" s="3"/>
      <c r="C173" s="3" t="s">
        <v>1096</v>
      </c>
      <c r="D173" s="18">
        <f>E165+F109+G118+D175/12*D48</f>
        <v>24.588784</v>
      </c>
      <c r="E173" s="7" t="s">
        <v>20</v>
      </c>
      <c r="F173" s="11"/>
      <c r="G173" s="7"/>
    </row>
    <row r="174" spans="1:12" ht="14.25">
      <c r="B174" s="3"/>
      <c r="C174" s="3" t="s">
        <v>97</v>
      </c>
      <c r="D174" s="18">
        <f>E61+E164-E63-5.556</f>
        <v>51.288157370781462</v>
      </c>
      <c r="E174" s="7" t="s">
        <v>20</v>
      </c>
      <c r="F174" s="11"/>
      <c r="G174" s="7"/>
    </row>
    <row r="175" spans="1:12" ht="14.25">
      <c r="B175" s="3"/>
      <c r="C175" s="3" t="s">
        <v>1092</v>
      </c>
      <c r="D175" s="18">
        <v>66.587999999999994</v>
      </c>
      <c r="E175" s="7" t="s">
        <v>20</v>
      </c>
      <c r="F175" s="11"/>
      <c r="G175" s="7"/>
    </row>
    <row r="176" spans="1:12" ht="14.25">
      <c r="B176" s="3"/>
      <c r="C176" s="3" t="s">
        <v>1093</v>
      </c>
      <c r="D176" s="18">
        <f>D41-E67/2-G119</f>
        <v>108.75</v>
      </c>
      <c r="E176" s="7" t="s">
        <v>20</v>
      </c>
      <c r="F176" s="11"/>
      <c r="G176" s="7"/>
    </row>
    <row r="177" spans="2:7">
      <c r="B177" s="3"/>
      <c r="F177" s="11"/>
      <c r="G177" s="7"/>
    </row>
    <row r="178" spans="2:7">
      <c r="B178" s="3"/>
      <c r="F178" s="11"/>
      <c r="G178" s="7"/>
    </row>
    <row r="179" spans="2:7">
      <c r="B179" s="3"/>
      <c r="C179" s="3"/>
      <c r="D179" s="18"/>
      <c r="E179" s="7"/>
      <c r="F179" s="11"/>
      <c r="G179" s="7"/>
    </row>
    <row r="180" spans="2:7">
      <c r="B180" s="3"/>
      <c r="C180" s="3"/>
      <c r="D180" s="18"/>
      <c r="E180" s="7"/>
      <c r="F180" s="11"/>
      <c r="G180" s="7"/>
    </row>
    <row r="181" spans="2:7">
      <c r="B181" s="3"/>
      <c r="C181" s="3"/>
      <c r="D181" s="18"/>
      <c r="E181" s="7"/>
      <c r="F181" s="11"/>
      <c r="G181" s="7"/>
    </row>
    <row r="182" spans="2:7">
      <c r="B182" s="3"/>
      <c r="C182" s="3"/>
      <c r="D182" s="18"/>
      <c r="E182" s="7"/>
      <c r="F182" s="11"/>
      <c r="G182" s="7"/>
    </row>
    <row r="183" spans="2:7">
      <c r="B183" s="3"/>
      <c r="C183" s="3"/>
      <c r="D183" s="11"/>
      <c r="E183" s="3"/>
      <c r="F183" s="11"/>
      <c r="G183" s="7"/>
    </row>
    <row r="184" spans="2:7">
      <c r="B184" s="3"/>
      <c r="C184" s="3"/>
      <c r="D184" s="11"/>
      <c r="E184" s="3"/>
      <c r="F184" s="11"/>
      <c r="G184" s="7"/>
    </row>
    <row r="185" spans="2:7">
      <c r="B185" s="3"/>
      <c r="F185" s="11"/>
      <c r="G185" s="7"/>
    </row>
    <row r="186" spans="2:7">
      <c r="B186" s="3"/>
      <c r="C186" s="3"/>
      <c r="D186" s="11"/>
      <c r="E186" s="3"/>
      <c r="F186" s="11"/>
      <c r="G186" s="7"/>
    </row>
    <row r="187" spans="2:7">
      <c r="B187" s="3"/>
      <c r="C187" s="3"/>
      <c r="D187" s="11"/>
      <c r="E187" s="3"/>
      <c r="F187" s="11"/>
      <c r="G187" s="7"/>
    </row>
    <row r="188" spans="2:7">
      <c r="B188" s="3"/>
      <c r="C188" s="3"/>
      <c r="D188" s="11"/>
      <c r="E188" s="3"/>
      <c r="F188" s="11"/>
      <c r="G188" s="7"/>
    </row>
    <row r="189" spans="2:7">
      <c r="B189" s="3"/>
      <c r="C189" s="3"/>
      <c r="D189" s="11"/>
      <c r="E189" s="3"/>
      <c r="F189" s="11"/>
      <c r="G189" s="7"/>
    </row>
    <row r="190" spans="2:7">
      <c r="B190" s="3"/>
      <c r="C190" s="3"/>
      <c r="D190" s="11"/>
      <c r="E190" s="3"/>
      <c r="F190" s="11"/>
      <c r="G190" s="7"/>
    </row>
    <row r="191" spans="2:7">
      <c r="B191" s="3"/>
      <c r="C191" s="3"/>
      <c r="D191" s="11"/>
      <c r="E191" s="3"/>
      <c r="F191" s="11"/>
      <c r="G191" s="7"/>
    </row>
    <row r="192" spans="2:7">
      <c r="B192" s="3"/>
      <c r="C192" s="3"/>
      <c r="D192" s="11"/>
      <c r="E192" s="3"/>
      <c r="F192" s="11"/>
      <c r="G192" s="7"/>
    </row>
    <row r="193" spans="1:7">
      <c r="B193" s="3"/>
      <c r="C193" s="3"/>
      <c r="D193" s="11"/>
      <c r="E193" s="3"/>
      <c r="F193" s="11"/>
      <c r="G193" s="7"/>
    </row>
    <row r="194" spans="1:7" ht="14.25">
      <c r="B194" s="3"/>
      <c r="C194" s="3"/>
      <c r="D194" s="27" t="s">
        <v>99</v>
      </c>
      <c r="E194" s="18">
        <f>ATAN((D174-D173)/(D176-D175))</f>
        <v>0.56451477132768424</v>
      </c>
      <c r="F194" s="7" t="s">
        <v>84</v>
      </c>
      <c r="G194" s="7"/>
    </row>
    <row r="195" spans="1:7" ht="14.25">
      <c r="B195" s="3"/>
      <c r="D195" s="27" t="s">
        <v>100</v>
      </c>
      <c r="E195" s="18">
        <f>D175+G109*SIN(E194)</f>
        <v>69.798035606346247</v>
      </c>
      <c r="F195" s="7" t="s">
        <v>20</v>
      </c>
      <c r="G195" s="7"/>
    </row>
    <row r="196" spans="1:7" ht="14.25">
      <c r="B196" s="3"/>
      <c r="C196" s="3"/>
      <c r="D196" s="27" t="s">
        <v>101</v>
      </c>
      <c r="E196" s="18">
        <f>E195-G111*SIN(E194)</f>
        <v>68.765474152971535</v>
      </c>
      <c r="F196" s="7" t="s">
        <v>20</v>
      </c>
      <c r="G196" s="7"/>
    </row>
    <row r="197" spans="1:7" ht="14.25">
      <c r="B197" s="3"/>
      <c r="C197" s="3"/>
      <c r="D197" s="27" t="s">
        <v>102</v>
      </c>
      <c r="E197" s="18">
        <f>D173+G111*COS(E194)</f>
        <v>26.219341219175305</v>
      </c>
      <c r="F197" s="7" t="s">
        <v>20</v>
      </c>
      <c r="G197" s="7"/>
    </row>
    <row r="198" spans="1:7" ht="14.25">
      <c r="B198" s="3"/>
      <c r="C198" s="3"/>
      <c r="D198" s="27" t="s">
        <v>1100</v>
      </c>
      <c r="E198" s="18">
        <f>D173</f>
        <v>24.588784</v>
      </c>
      <c r="F198" s="7" t="s">
        <v>1101</v>
      </c>
      <c r="G198" s="7"/>
    </row>
    <row r="199" spans="1:7" ht="14.25">
      <c r="B199" s="3"/>
      <c r="C199" s="3"/>
      <c r="D199" s="27" t="s">
        <v>105</v>
      </c>
      <c r="E199" s="18">
        <f>D174-G109*COS(E194)</f>
        <v>46.219067570236476</v>
      </c>
      <c r="F199" s="7" t="s">
        <v>20</v>
      </c>
      <c r="G199" s="7"/>
    </row>
    <row r="200" spans="1:7" ht="14.25">
      <c r="B200" s="3"/>
      <c r="C200" s="3"/>
      <c r="D200" s="27" t="s">
        <v>106</v>
      </c>
      <c r="E200" s="18">
        <f>D176-G111*SIN(E194)</f>
        <v>107.71743854662529</v>
      </c>
      <c r="F200" s="7" t="s">
        <v>20</v>
      </c>
      <c r="G200" s="7"/>
    </row>
    <row r="201" spans="1:7" ht="14.25">
      <c r="B201" s="3"/>
      <c r="C201" s="3"/>
      <c r="D201" s="27" t="s">
        <v>107</v>
      </c>
      <c r="E201" s="18">
        <f>E199+G111*COS(E194)</f>
        <v>47.849624789411777</v>
      </c>
      <c r="F201" s="7" t="s">
        <v>20</v>
      </c>
      <c r="G201" s="7"/>
    </row>
    <row r="202" spans="1:7" ht="14.25">
      <c r="B202" s="3"/>
      <c r="C202" s="3"/>
      <c r="D202" s="27" t="s">
        <v>108</v>
      </c>
      <c r="E202" s="18">
        <f>E201+(D41-E200)*TAN(E194)</f>
        <v>52.619670581404748</v>
      </c>
      <c r="F202" s="7" t="s">
        <v>104</v>
      </c>
      <c r="G202" s="7"/>
    </row>
    <row r="203" spans="1:7">
      <c r="B203" s="3"/>
      <c r="C203" s="3"/>
      <c r="D203" s="27"/>
      <c r="E203" s="18"/>
      <c r="F203" s="7"/>
      <c r="G203" s="7"/>
    </row>
    <row r="204" spans="1:7">
      <c r="A204" s="446" t="s">
        <v>134</v>
      </c>
      <c r="B204" s="3"/>
      <c r="C204" s="3"/>
      <c r="D204" s="27"/>
      <c r="E204" s="18"/>
      <c r="F204" s="7"/>
      <c r="G204" s="7"/>
    </row>
    <row r="205" spans="1:7" ht="14.25">
      <c r="B205" s="3"/>
      <c r="C205" s="3" t="s">
        <v>109</v>
      </c>
      <c r="D205" s="18">
        <f>E61-E63-5.628</f>
        <v>49.372</v>
      </c>
      <c r="E205" s="7" t="s">
        <v>20</v>
      </c>
      <c r="F205" s="11"/>
      <c r="G205" s="7"/>
    </row>
    <row r="206" spans="1:7" ht="14.25">
      <c r="B206" s="3"/>
      <c r="C206" s="3" t="s">
        <v>1097</v>
      </c>
      <c r="D206" s="18">
        <f>E165+G118+F109+(D208/12)*D48</f>
        <v>24.564816</v>
      </c>
      <c r="E206" s="7" t="s">
        <v>20</v>
      </c>
      <c r="F206" s="11"/>
      <c r="G206" s="7"/>
    </row>
    <row r="207" spans="1:7" ht="14.25">
      <c r="B207" s="3"/>
      <c r="C207" s="3" t="s">
        <v>98</v>
      </c>
      <c r="D207" s="18">
        <f>E67/2+G117</f>
        <v>6.5</v>
      </c>
      <c r="E207" s="7" t="s">
        <v>20</v>
      </c>
      <c r="F207" s="11"/>
      <c r="G207" s="7"/>
    </row>
    <row r="208" spans="1:7" ht="14.25">
      <c r="B208" s="3"/>
      <c r="C208" s="3" t="s">
        <v>1098</v>
      </c>
      <c r="D208" s="18">
        <v>48.612000000000002</v>
      </c>
      <c r="E208" s="7" t="s">
        <v>20</v>
      </c>
      <c r="F208" s="11"/>
      <c r="G208" s="7"/>
    </row>
    <row r="209" spans="2:7">
      <c r="B209" s="3"/>
      <c r="F209" s="11"/>
      <c r="G209" s="7"/>
    </row>
    <row r="210" spans="2:7">
      <c r="B210" s="3"/>
      <c r="F210" s="11"/>
      <c r="G210" s="7"/>
    </row>
    <row r="211" spans="2:7">
      <c r="B211" s="3"/>
      <c r="C211" s="3"/>
      <c r="D211" s="18"/>
      <c r="E211" s="7"/>
      <c r="F211" s="11"/>
      <c r="G211" s="7"/>
    </row>
    <row r="212" spans="2:7">
      <c r="B212" s="3"/>
      <c r="C212" s="3"/>
      <c r="D212" s="18"/>
      <c r="E212" s="7"/>
      <c r="F212" s="11"/>
      <c r="G212" s="7"/>
    </row>
    <row r="213" spans="2:7">
      <c r="B213" s="3"/>
      <c r="C213" s="3"/>
      <c r="D213" s="18"/>
      <c r="E213" s="7"/>
      <c r="F213" s="11"/>
      <c r="G213" s="7"/>
    </row>
    <row r="214" spans="2:7">
      <c r="B214" s="3"/>
      <c r="C214" s="3"/>
      <c r="D214" s="18"/>
      <c r="E214" s="7"/>
      <c r="F214" s="11"/>
      <c r="G214" s="7"/>
    </row>
    <row r="215" spans="2:7">
      <c r="B215" s="3"/>
      <c r="C215" s="3"/>
      <c r="D215" s="11"/>
      <c r="E215" s="3"/>
      <c r="F215" s="11"/>
      <c r="G215" s="7"/>
    </row>
    <row r="216" spans="2:7">
      <c r="B216" s="3"/>
      <c r="C216" s="3"/>
      <c r="D216" s="11"/>
      <c r="E216" s="3"/>
      <c r="F216" s="11"/>
      <c r="G216" s="7"/>
    </row>
    <row r="217" spans="2:7">
      <c r="B217" s="3"/>
      <c r="F217" s="11"/>
      <c r="G217" s="7"/>
    </row>
    <row r="218" spans="2:7">
      <c r="B218" s="3"/>
      <c r="C218" s="3"/>
      <c r="D218" s="11"/>
      <c r="E218" s="3"/>
      <c r="F218" s="11"/>
      <c r="G218" s="7"/>
    </row>
    <row r="219" spans="2:7">
      <c r="B219" s="3"/>
      <c r="C219" s="3"/>
      <c r="D219" s="11"/>
      <c r="E219" s="3"/>
      <c r="F219" s="11"/>
      <c r="G219" s="7"/>
    </row>
    <row r="220" spans="2:7">
      <c r="B220" s="3"/>
      <c r="C220" s="3"/>
      <c r="D220" s="11"/>
      <c r="E220" s="3"/>
      <c r="F220" s="11"/>
      <c r="G220" s="7"/>
    </row>
    <row r="221" spans="2:7">
      <c r="B221" s="3"/>
      <c r="C221" s="3"/>
      <c r="D221" s="11"/>
      <c r="E221" s="3"/>
      <c r="F221" s="11"/>
      <c r="G221" s="7"/>
    </row>
    <row r="222" spans="2:7">
      <c r="B222" s="3"/>
      <c r="C222" s="3"/>
      <c r="D222" s="11"/>
      <c r="E222" s="3"/>
      <c r="F222" s="11"/>
      <c r="G222" s="7"/>
    </row>
    <row r="223" spans="2:7">
      <c r="B223" s="3"/>
      <c r="C223" s="3"/>
      <c r="D223" s="11"/>
      <c r="E223" s="3"/>
      <c r="F223" s="11"/>
      <c r="G223" s="7"/>
    </row>
    <row r="224" spans="2:7" ht="14.25">
      <c r="B224" s="3"/>
      <c r="C224" s="3"/>
      <c r="D224" s="27" t="s">
        <v>99</v>
      </c>
      <c r="E224" s="18">
        <f>ATAN((D206-D205)/(D208-D207))</f>
        <v>-0.53234869694007525</v>
      </c>
      <c r="F224" s="7" t="s">
        <v>84</v>
      </c>
      <c r="G224" s="7"/>
    </row>
    <row r="225" spans="1:9" ht="14.25">
      <c r="B225" s="3"/>
      <c r="D225" s="27" t="s">
        <v>110</v>
      </c>
      <c r="E225" s="18">
        <f>D207-G109*SIN(E224)</f>
        <v>9.5453505038745377</v>
      </c>
      <c r="F225" s="7" t="s">
        <v>20</v>
      </c>
      <c r="G225" s="7"/>
    </row>
    <row r="226" spans="1:9" ht="14.25">
      <c r="B226" s="3"/>
      <c r="C226" s="3"/>
      <c r="D226" s="27" t="s">
        <v>111</v>
      </c>
      <c r="E226" s="18">
        <f>E225+(G109-G111)*SIN(E224)</f>
        <v>7.4795877454129762</v>
      </c>
      <c r="F226" s="7" t="s">
        <v>20</v>
      </c>
      <c r="G226" s="7"/>
    </row>
    <row r="227" spans="1:9" ht="14.25">
      <c r="B227" s="3"/>
      <c r="C227" s="3"/>
      <c r="D227" s="27" t="s">
        <v>112</v>
      </c>
      <c r="E227" s="18">
        <f>D205-(G109-G111)*COS(E224)</f>
        <v>45.865217396850312</v>
      </c>
      <c r="F227" s="7" t="s">
        <v>20</v>
      </c>
      <c r="G227" s="7"/>
    </row>
    <row r="228" spans="1:9" ht="14.25">
      <c r="B228" s="3"/>
      <c r="C228" s="3"/>
      <c r="D228" s="27" t="s">
        <v>103</v>
      </c>
      <c r="E228" s="18">
        <f>E227-E226*TAN(E224)</f>
        <v>50.271265778418623</v>
      </c>
      <c r="F228" s="7" t="s">
        <v>104</v>
      </c>
      <c r="G228" s="7"/>
    </row>
    <row r="229" spans="1:9" ht="14.25">
      <c r="B229" s="3"/>
      <c r="C229" s="3"/>
      <c r="D229" s="27" t="s">
        <v>113</v>
      </c>
      <c r="E229" s="18">
        <f>D206+G109*COS(E224)</f>
        <v>29.734520083267348</v>
      </c>
      <c r="F229" s="7" t="s">
        <v>20</v>
      </c>
      <c r="G229" s="7"/>
    </row>
    <row r="230" spans="1:9" ht="14.25">
      <c r="B230" s="3"/>
      <c r="C230" s="3"/>
      <c r="D230" s="27" t="s">
        <v>114</v>
      </c>
      <c r="E230" s="18">
        <f>D208+(G109-G111)*SIN(E224)</f>
        <v>46.546237241538442</v>
      </c>
      <c r="F230" s="7" t="s">
        <v>20</v>
      </c>
      <c r="G230" s="7"/>
    </row>
    <row r="231" spans="1:9" ht="14.25">
      <c r="B231" s="3"/>
      <c r="C231" s="3"/>
      <c r="D231" s="27" t="s">
        <v>115</v>
      </c>
      <c r="E231" s="18">
        <f>E229-(G109-G111)*COS(E224)</f>
        <v>26.227737480117661</v>
      </c>
      <c r="F231" s="7" t="s">
        <v>20</v>
      </c>
      <c r="G231" s="7"/>
    </row>
    <row r="232" spans="1:9" ht="14.25">
      <c r="B232" s="3"/>
      <c r="C232" s="3"/>
      <c r="D232" s="27" t="s">
        <v>1102</v>
      </c>
      <c r="E232" s="18">
        <f>D206</f>
        <v>24.564816</v>
      </c>
      <c r="F232" s="7" t="s">
        <v>1101</v>
      </c>
      <c r="G232" s="7"/>
    </row>
    <row r="233" spans="1:9">
      <c r="B233" s="3"/>
      <c r="C233" s="3"/>
      <c r="D233" s="27"/>
      <c r="E233" s="18"/>
      <c r="F233" s="7"/>
      <c r="G233" s="7"/>
    </row>
    <row r="234" spans="1:9" ht="13.5" thickBot="1">
      <c r="A234" s="14" t="s">
        <v>120</v>
      </c>
      <c r="B234" s="3"/>
      <c r="C234" s="3"/>
      <c r="D234" s="27"/>
      <c r="E234" s="18"/>
      <c r="F234" s="7"/>
      <c r="G234" s="7"/>
    </row>
    <row r="235" spans="1:9" s="28" customFormat="1" ht="13.5" thickBot="1">
      <c r="B235" s="29"/>
      <c r="C235" s="477" t="s">
        <v>127</v>
      </c>
      <c r="D235" s="478"/>
      <c r="E235" s="477" t="s">
        <v>128</v>
      </c>
      <c r="F235" s="478"/>
      <c r="G235" s="29" t="s">
        <v>129</v>
      </c>
      <c r="H235" s="479" t="s">
        <v>131</v>
      </c>
      <c r="I235" s="478"/>
    </row>
    <row r="236" spans="1:9" s="28" customFormat="1" ht="13.5" thickBot="1">
      <c r="B236" s="31" t="s">
        <v>121</v>
      </c>
      <c r="C236" s="29" t="s">
        <v>125</v>
      </c>
      <c r="D236" s="29" t="s">
        <v>126</v>
      </c>
      <c r="E236" s="30" t="s">
        <v>125</v>
      </c>
      <c r="F236" s="30" t="s">
        <v>126</v>
      </c>
      <c r="G236" s="31" t="s">
        <v>130</v>
      </c>
      <c r="H236" s="29" t="s">
        <v>132</v>
      </c>
      <c r="I236" s="29" t="s">
        <v>133</v>
      </c>
    </row>
    <row r="237" spans="1:9">
      <c r="B237" s="48" t="s">
        <v>1095</v>
      </c>
      <c r="C237" s="32">
        <v>0</v>
      </c>
      <c r="D237" s="33">
        <f>E167</f>
        <v>18.527750661826147</v>
      </c>
      <c r="E237" s="32">
        <f>$D$41</f>
        <v>115.25</v>
      </c>
      <c r="F237" s="38">
        <f>E170</f>
        <v>20.427912811763655</v>
      </c>
      <c r="G237" s="41">
        <f>SQRT((ABS(C237-E237)^2)+(ABS(D237-F237)^2))</f>
        <v>115.26566321414219</v>
      </c>
      <c r="H237" s="32">
        <f>(F237-D237)/(E237-C237)</f>
        <v>1.6487307157809179E-2</v>
      </c>
      <c r="I237" s="44">
        <f>DEGREES(H237)</f>
        <v>0.94465311567829868</v>
      </c>
    </row>
    <row r="238" spans="1:9">
      <c r="B238" s="49" t="s">
        <v>1099</v>
      </c>
      <c r="C238" s="34">
        <f>D175</f>
        <v>66.587999999999994</v>
      </c>
      <c r="D238" s="35">
        <f>E198</f>
        <v>24.588784</v>
      </c>
      <c r="E238" s="34">
        <f t="shared" ref="E238" si="0">$D$41</f>
        <v>115.25</v>
      </c>
      <c r="F238" s="39">
        <f>E202</f>
        <v>52.619670581404748</v>
      </c>
      <c r="G238" s="42">
        <f t="shared" ref="G238:G239" si="1">SQRT((ABS(C238-E238)^2)+(ABS(D238-F238)^2))</f>
        <v>56.15799895419687</v>
      </c>
      <c r="H238" s="34">
        <f t="shared" ref="H238" si="2">(F238-D238)/(E238-C238)</f>
        <v>0.57603235751520165</v>
      </c>
      <c r="I238" s="45">
        <f t="shared" ref="I238:I239" si="3">DEGREES(H238)</f>
        <v>33.004222948592002</v>
      </c>
    </row>
    <row r="239" spans="1:9" ht="13.5" thickBot="1">
      <c r="B239" s="50" t="s">
        <v>124</v>
      </c>
      <c r="C239" s="36">
        <v>0</v>
      </c>
      <c r="D239" s="37">
        <f>E228</f>
        <v>50.271265778418623</v>
      </c>
      <c r="E239" s="36">
        <f>D208</f>
        <v>48.612000000000002</v>
      </c>
      <c r="F239" s="40">
        <f>E232</f>
        <v>24.564816</v>
      </c>
      <c r="G239" s="43">
        <f t="shared" si="1"/>
        <v>54.990436479540321</v>
      </c>
      <c r="H239" s="36">
        <f>(F239-D239)/(E239-C239)</f>
        <v>-0.52880872579648275</v>
      </c>
      <c r="I239" s="46">
        <f t="shared" si="3"/>
        <v>-30.298508157829286</v>
      </c>
    </row>
    <row r="240" spans="1:9" ht="14.25">
      <c r="B240" s="28"/>
      <c r="C240" s="13"/>
      <c r="E240" s="77" t="s">
        <v>362</v>
      </c>
      <c r="F240" s="193">
        <f>E228-E167</f>
        <v>31.743515116592476</v>
      </c>
      <c r="G240" s="6" t="s">
        <v>20</v>
      </c>
      <c r="H240" s="13"/>
      <c r="I240" s="13"/>
    </row>
    <row r="241" spans="1:9">
      <c r="B241" s="28"/>
      <c r="C241" s="13"/>
      <c r="D241" s="47"/>
      <c r="E241" s="13"/>
      <c r="F241" s="47"/>
      <c r="G241" s="13"/>
      <c r="H241" s="13"/>
      <c r="I241" s="13"/>
    </row>
    <row r="242" spans="1:9">
      <c r="A242" s="14" t="s">
        <v>116</v>
      </c>
      <c r="B242" s="3"/>
      <c r="C242" s="3"/>
      <c r="D242" s="27"/>
      <c r="E242" s="18"/>
      <c r="F242" s="7"/>
      <c r="G242" s="7"/>
    </row>
    <row r="243" spans="1:9">
      <c r="A243" s="147" t="s">
        <v>117</v>
      </c>
      <c r="D243" s="27"/>
      <c r="E243" s="18"/>
      <c r="F243" s="7"/>
      <c r="G243" s="7"/>
    </row>
    <row r="244" spans="1:9" ht="15" thickBot="1">
      <c r="B244" s="3"/>
      <c r="C244" s="3"/>
      <c r="D244" s="27" t="s">
        <v>118</v>
      </c>
      <c r="E244" s="18">
        <f>D205-D173</f>
        <v>24.783215999999999</v>
      </c>
      <c r="F244" s="7" t="s">
        <v>20</v>
      </c>
      <c r="G244" s="7"/>
    </row>
    <row r="245" spans="1:9">
      <c r="B245" s="3"/>
      <c r="C245" s="137"/>
      <c r="D245" s="111"/>
      <c r="E245" s="138"/>
      <c r="F245" s="113"/>
      <c r="G245" s="113"/>
      <c r="H245" s="95"/>
      <c r="I245" s="96"/>
    </row>
    <row r="246" spans="1:9" ht="14.25">
      <c r="B246" s="3"/>
      <c r="C246" s="139"/>
      <c r="D246" s="99" t="s">
        <v>312</v>
      </c>
      <c r="E246" s="140">
        <f>2*F110+G116</f>
        <v>10</v>
      </c>
      <c r="F246" s="101" t="str">
        <f>IF(E246=G246,"inches      =",IF(E246&lt;G246,"inches      &lt;","inches      &gt;"))</f>
        <v>inches      &lt;</v>
      </c>
      <c r="G246" s="140">
        <f>E244</f>
        <v>24.783215999999999</v>
      </c>
      <c r="H246" s="101" t="s">
        <v>20</v>
      </c>
      <c r="I246" s="336" t="str">
        <f>IF(E246&lt;=G246,"OK","NG")</f>
        <v>OK</v>
      </c>
    </row>
    <row r="247" spans="1:9" ht="13.5" thickBot="1">
      <c r="B247" s="3"/>
      <c r="C247" s="141"/>
      <c r="D247" s="119"/>
      <c r="E247" s="142"/>
      <c r="F247" s="108"/>
      <c r="G247" s="142"/>
      <c r="H247" s="108"/>
      <c r="I247" s="136"/>
    </row>
    <row r="248" spans="1:9">
      <c r="B248" s="3"/>
      <c r="C248" s="3"/>
      <c r="D248" s="27"/>
      <c r="E248" s="18"/>
      <c r="F248" s="7"/>
      <c r="G248" s="7"/>
    </row>
    <row r="249" spans="1:9" ht="13.5" thickBot="1">
      <c r="A249" s="147" t="s">
        <v>311</v>
      </c>
      <c r="D249" s="27"/>
      <c r="E249" s="18"/>
      <c r="F249" s="7"/>
      <c r="G249" s="7"/>
    </row>
    <row r="250" spans="1:9">
      <c r="B250" s="143"/>
      <c r="C250" s="95"/>
      <c r="D250" s="144"/>
      <c r="E250" s="138"/>
      <c r="F250" s="113"/>
      <c r="G250" s="113"/>
      <c r="H250" s="95"/>
      <c r="I250" s="96"/>
    </row>
    <row r="251" spans="1:9" ht="14.25">
      <c r="B251" s="139"/>
      <c r="C251" s="99"/>
      <c r="D251" s="145" t="s">
        <v>313</v>
      </c>
      <c r="E251" s="140">
        <f>MIN(ABS(I238-I237),ABS(I239-I237))</f>
        <v>31.243161273507585</v>
      </c>
      <c r="F251" s="101" t="str">
        <f>IF(E251=G251,"deg.      =",IF(E251&lt;G251,"deg.      &lt;","deg.      &gt;"))</f>
        <v>deg.      &gt;</v>
      </c>
      <c r="G251" s="140">
        <v>10</v>
      </c>
      <c r="H251" s="101" t="s">
        <v>135</v>
      </c>
      <c r="I251" s="336" t="str">
        <f>IF(E251&gt;=G251,"OK","NG")</f>
        <v>OK</v>
      </c>
    </row>
    <row r="252" spans="1:9" ht="13.5" thickBot="1">
      <c r="B252" s="141"/>
      <c r="C252" s="119"/>
      <c r="D252" s="146"/>
      <c r="E252" s="142"/>
      <c r="F252" s="108"/>
      <c r="G252" s="142"/>
      <c r="H252" s="108"/>
      <c r="I252" s="136"/>
    </row>
    <row r="253" spans="1:9">
      <c r="B253" s="3"/>
      <c r="C253" s="3"/>
      <c r="D253" s="27"/>
      <c r="E253" s="18"/>
      <c r="F253" s="7"/>
      <c r="G253" s="7"/>
    </row>
    <row r="254" spans="1:9">
      <c r="A254" s="147" t="s">
        <v>136</v>
      </c>
      <c r="C254" s="3"/>
      <c r="D254" s="27"/>
      <c r="E254" s="18"/>
      <c r="F254" s="7"/>
      <c r="G254" s="7"/>
      <c r="I254" s="3" t="s">
        <v>140</v>
      </c>
    </row>
    <row r="255" spans="1:9">
      <c r="B255" s="7"/>
      <c r="C255" s="3"/>
      <c r="D255" s="27"/>
      <c r="E255" s="26" t="s">
        <v>141</v>
      </c>
      <c r="F255" s="51">
        <v>1</v>
      </c>
      <c r="G255" s="7" t="s">
        <v>142</v>
      </c>
      <c r="I255" s="3"/>
    </row>
    <row r="256" spans="1:9" ht="13.5" thickBot="1">
      <c r="B256" s="7"/>
      <c r="C256" s="3"/>
      <c r="D256" s="27"/>
      <c r="E256" s="18"/>
      <c r="F256" s="7"/>
      <c r="G256" s="7"/>
      <c r="I256" s="3"/>
    </row>
    <row r="257" spans="1:9">
      <c r="C257" s="148"/>
      <c r="D257" s="148" t="s">
        <v>129</v>
      </c>
      <c r="E257" s="148"/>
      <c r="F257" s="148" t="s">
        <v>138</v>
      </c>
      <c r="G257" s="148" t="s">
        <v>143</v>
      </c>
    </row>
    <row r="258" spans="1:9" ht="15" thickBot="1">
      <c r="C258" s="149" t="s">
        <v>121</v>
      </c>
      <c r="D258" s="149" t="s">
        <v>130</v>
      </c>
      <c r="E258" s="149" t="s">
        <v>137</v>
      </c>
      <c r="F258" s="149" t="s">
        <v>139</v>
      </c>
      <c r="G258" s="150" t="s">
        <v>144</v>
      </c>
    </row>
    <row r="259" spans="1:9">
      <c r="C259" s="151" t="s">
        <v>1095</v>
      </c>
      <c r="D259" s="152">
        <f>G237</f>
        <v>115.26566321414219</v>
      </c>
      <c r="E259" s="153">
        <f>D259/F114</f>
        <v>60.348514771802201</v>
      </c>
      <c r="F259" s="88" t="str">
        <f>IF(E259&lt;=240,"OK","NG")</f>
        <v>OK</v>
      </c>
      <c r="G259" s="88" t="str">
        <f>IF(E259&lt;=140,"OK","NG")</f>
        <v>OK</v>
      </c>
    </row>
    <row r="260" spans="1:9">
      <c r="C260" s="154" t="s">
        <v>123</v>
      </c>
      <c r="D260" s="155">
        <f>G238</f>
        <v>56.15799895419687</v>
      </c>
      <c r="E260" s="156">
        <f>D260/G114</f>
        <v>29.097408784557963</v>
      </c>
      <c r="F260" s="89" t="str">
        <f>IF(E260&lt;=240,"OK","NG")</f>
        <v>OK</v>
      </c>
      <c r="G260" s="89" t="str">
        <f>IF(E260&lt;=140,"OK","NG")</f>
        <v>OK</v>
      </c>
    </row>
    <row r="261" spans="1:9" ht="13.5" thickBot="1">
      <c r="C261" s="157" t="s">
        <v>124</v>
      </c>
      <c r="D261" s="158">
        <f>G239</f>
        <v>54.990436479540321</v>
      </c>
      <c r="E261" s="159">
        <f>D261/G114</f>
        <v>28.492454134476851</v>
      </c>
      <c r="F261" s="90" t="str">
        <f>IF(E261&lt;=240,"OK","NG")</f>
        <v>OK</v>
      </c>
      <c r="G261" s="90" t="str">
        <f>IF(E261&lt;=140,"OK","NG")</f>
        <v>OK</v>
      </c>
    </row>
    <row r="262" spans="1:9">
      <c r="B262" s="3"/>
      <c r="C262" s="3"/>
      <c r="D262" s="27"/>
      <c r="E262" s="18"/>
      <c r="F262" s="7"/>
      <c r="G262" s="7"/>
    </row>
    <row r="263" spans="1:9">
      <c r="B263" s="3"/>
      <c r="C263" s="3"/>
      <c r="D263" s="27"/>
      <c r="E263" s="18"/>
      <c r="F263" s="7"/>
      <c r="G263" s="7"/>
    </row>
    <row r="264" spans="1:9">
      <c r="A264" s="8" t="s">
        <v>1164</v>
      </c>
      <c r="B264" s="3"/>
      <c r="C264" s="3"/>
      <c r="D264" s="27"/>
      <c r="E264" s="18"/>
      <c r="F264" s="7"/>
      <c r="G264" s="7"/>
    </row>
    <row r="265" spans="1:9">
      <c r="A265" s="14" t="s">
        <v>1163</v>
      </c>
      <c r="B265" s="3"/>
      <c r="C265" s="3"/>
      <c r="D265" s="27"/>
      <c r="E265" s="18"/>
      <c r="F265" s="7"/>
      <c r="G265" s="7"/>
      <c r="I265" s="16" t="s">
        <v>170</v>
      </c>
    </row>
    <row r="266" spans="1:9" ht="15" thickBot="1">
      <c r="B266" s="3"/>
      <c r="C266" s="3"/>
      <c r="D266" s="3" t="s">
        <v>171</v>
      </c>
      <c r="E266" s="18">
        <f>D126</f>
        <v>2</v>
      </c>
      <c r="F266" s="7" t="s">
        <v>20</v>
      </c>
      <c r="G266" s="7"/>
    </row>
    <row r="267" spans="1:9">
      <c r="B267" s="137"/>
      <c r="C267" s="111"/>
      <c r="D267" s="111"/>
      <c r="E267" s="138"/>
      <c r="F267" s="113"/>
      <c r="G267" s="113"/>
      <c r="H267" s="95"/>
      <c r="I267" s="96"/>
    </row>
    <row r="268" spans="1:9" ht="14.25">
      <c r="B268" s="139"/>
      <c r="C268" s="99"/>
      <c r="D268" s="99" t="s">
        <v>314</v>
      </c>
      <c r="E268" s="140">
        <f>IF(D123&lt;=1,D123+0.25,IF(D123&lt;=1.25,D123+0.375,1.25*D123))</f>
        <v>1.125</v>
      </c>
      <c r="F268" s="101" t="str">
        <f>IF(E268=G268,"inches      =",IF(E268&lt;G268,"inches      &lt;","inches      &gt;"))</f>
        <v>inches      &lt;</v>
      </c>
      <c r="G268" s="140">
        <f>E266</f>
        <v>2</v>
      </c>
      <c r="H268" s="101" t="s">
        <v>20</v>
      </c>
      <c r="I268" s="336" t="str">
        <f>IF(E268&lt;=G268,"OK","NG")</f>
        <v>OK</v>
      </c>
    </row>
    <row r="269" spans="1:9" ht="14.25">
      <c r="B269" s="139"/>
      <c r="C269" s="99"/>
      <c r="D269" s="99" t="s">
        <v>315</v>
      </c>
      <c r="E269" s="140">
        <f>MIN(5,8*E91,8*F112,8*G112)</f>
        <v>3</v>
      </c>
      <c r="F269" s="101" t="str">
        <f>IF(E269=G269,"inches      =",IF(E269&lt;G269,"inches      &lt;","inches      &gt;"))</f>
        <v>inches      &gt;</v>
      </c>
      <c r="G269" s="140">
        <f>E266</f>
        <v>2</v>
      </c>
      <c r="H269" s="101" t="s">
        <v>20</v>
      </c>
      <c r="I269" s="336" t="str">
        <f>IF(E269&gt;=G269,"OK","NG")</f>
        <v>OK</v>
      </c>
    </row>
    <row r="270" spans="1:9" ht="13.5" thickBot="1">
      <c r="B270" s="141"/>
      <c r="C270" s="119"/>
      <c r="D270" s="119"/>
      <c r="E270" s="142"/>
      <c r="F270" s="108"/>
      <c r="G270" s="142"/>
      <c r="H270" s="108"/>
      <c r="I270" s="136"/>
    </row>
    <row r="271" spans="1:9">
      <c r="B271" s="3"/>
      <c r="C271" s="3"/>
      <c r="D271" s="27"/>
      <c r="E271" s="18"/>
      <c r="F271" s="7"/>
      <c r="G271" s="7"/>
    </row>
    <row r="272" spans="1:9">
      <c r="A272" s="14" t="s">
        <v>174</v>
      </c>
      <c r="B272" s="3"/>
      <c r="C272" s="3"/>
      <c r="D272" s="27"/>
      <c r="E272" s="18"/>
      <c r="F272" s="7"/>
      <c r="G272" s="7"/>
      <c r="I272" s="16" t="s">
        <v>172</v>
      </c>
    </row>
    <row r="273" spans="1:9" ht="15" thickBot="1">
      <c r="B273" s="3"/>
      <c r="C273" s="3"/>
      <c r="D273" s="3" t="s">
        <v>173</v>
      </c>
      <c r="E273" s="18">
        <f>D126-D127/2</f>
        <v>1.46875</v>
      </c>
      <c r="F273" s="7" t="s">
        <v>20</v>
      </c>
      <c r="G273" s="7"/>
    </row>
    <row r="274" spans="1:9">
      <c r="B274" s="137"/>
      <c r="C274" s="111"/>
      <c r="D274" s="111"/>
      <c r="E274" s="138"/>
      <c r="F274" s="113"/>
      <c r="G274" s="113"/>
      <c r="H274" s="95"/>
      <c r="I274" s="96"/>
    </row>
    <row r="275" spans="1:9" ht="14.25">
      <c r="B275" s="139"/>
      <c r="C275" s="99"/>
      <c r="D275" s="99" t="s">
        <v>316</v>
      </c>
      <c r="E275" s="140">
        <f>IF(D124="S",E268,IF(D124="O",MAX(E268,D123),"ERROR"))</f>
        <v>1.125</v>
      </c>
      <c r="F275" s="101" t="str">
        <f>IF(E275=G275,"inches      =",IF(E275&lt;G275,"inches      &lt;","inches      &gt;"))</f>
        <v>inches      &lt;</v>
      </c>
      <c r="G275" s="140">
        <f>E273</f>
        <v>1.46875</v>
      </c>
      <c r="H275" s="101" t="s">
        <v>20</v>
      </c>
      <c r="I275" s="336" t="str">
        <f>IF(E275&lt;=G275,"OK","NG")</f>
        <v>OK</v>
      </c>
    </row>
    <row r="276" spans="1:9" ht="14.25">
      <c r="B276" s="139"/>
      <c r="C276" s="99"/>
      <c r="D276" s="99" t="s">
        <v>317</v>
      </c>
      <c r="E276" s="140">
        <f>E269</f>
        <v>3</v>
      </c>
      <c r="F276" s="101" t="str">
        <f>IF(E276=G276,"inches      =",IF(E276&lt;G276,"inches      &lt;","inches      &gt;"))</f>
        <v>inches      &gt;</v>
      </c>
      <c r="G276" s="140">
        <f>E273</f>
        <v>1.46875</v>
      </c>
      <c r="H276" s="101" t="s">
        <v>20</v>
      </c>
      <c r="I276" s="336" t="str">
        <f>IF(E276&gt;=G276,"OK","NG")</f>
        <v>OK</v>
      </c>
    </row>
    <row r="277" spans="1:9" ht="13.5" thickBot="1">
      <c r="B277" s="141"/>
      <c r="C277" s="119"/>
      <c r="D277" s="119"/>
      <c r="E277" s="142"/>
      <c r="F277" s="108"/>
      <c r="G277" s="142"/>
      <c r="H277" s="108"/>
      <c r="I277" s="136"/>
    </row>
    <row r="278" spans="1:9">
      <c r="B278" s="3"/>
      <c r="C278" s="3"/>
      <c r="D278" s="27"/>
      <c r="E278" s="18"/>
      <c r="F278" s="7"/>
      <c r="G278" s="7"/>
    </row>
    <row r="279" spans="1:9" ht="14.25">
      <c r="A279" s="14" t="s">
        <v>181</v>
      </c>
      <c r="B279" s="3"/>
      <c r="C279" s="3"/>
      <c r="D279" s="27"/>
      <c r="E279" s="18"/>
      <c r="F279" s="7"/>
      <c r="G279" s="7"/>
    </row>
    <row r="280" spans="1:9" ht="14.25">
      <c r="B280" s="3"/>
      <c r="F280" s="3" t="s">
        <v>177</v>
      </c>
      <c r="G280" s="18">
        <f>E90</f>
        <v>12</v>
      </c>
      <c r="H280" s="7" t="s">
        <v>20</v>
      </c>
    </row>
    <row r="281" spans="1:9">
      <c r="B281" s="3"/>
      <c r="F281" s="3" t="s">
        <v>176</v>
      </c>
      <c r="G281" s="18">
        <f>G119</f>
        <v>2.5</v>
      </c>
      <c r="H281" s="7" t="s">
        <v>20</v>
      </c>
    </row>
    <row r="282" spans="1:9" ht="13.5" thickBot="1">
      <c r="B282" s="3"/>
      <c r="D282" s="27"/>
      <c r="E282" s="18"/>
      <c r="F282" s="7"/>
      <c r="G282" s="7"/>
    </row>
    <row r="283" spans="1:9" s="28" customFormat="1" ht="14.25">
      <c r="C283" s="148"/>
      <c r="D283" s="148"/>
      <c r="E283" s="160" t="s">
        <v>178</v>
      </c>
      <c r="F283" s="161" t="s">
        <v>131</v>
      </c>
      <c r="G283" s="148" t="s">
        <v>179</v>
      </c>
      <c r="H283" s="148" t="s">
        <v>180</v>
      </c>
      <c r="I283" s="148"/>
    </row>
    <row r="284" spans="1:9" s="28" customFormat="1" ht="15" thickBot="1">
      <c r="C284" s="149" t="s">
        <v>121</v>
      </c>
      <c r="D284" s="150" t="s">
        <v>175</v>
      </c>
      <c r="E284" s="162" t="s">
        <v>130</v>
      </c>
      <c r="F284" s="150" t="s">
        <v>132</v>
      </c>
      <c r="G284" s="150" t="s">
        <v>130</v>
      </c>
      <c r="H284" s="150" t="s">
        <v>130</v>
      </c>
      <c r="I284" s="150" t="s">
        <v>182</v>
      </c>
    </row>
    <row r="285" spans="1:9">
      <c r="C285" s="163" t="s">
        <v>122</v>
      </c>
      <c r="D285" s="164" t="s">
        <v>127</v>
      </c>
      <c r="E285" s="165">
        <f>$G$280-$G$281</f>
        <v>9.5</v>
      </c>
      <c r="F285" s="166">
        <f>H237</f>
        <v>1.6487307157809179E-2</v>
      </c>
      <c r="G285" s="166">
        <f>E285-$E$266*SIN(ABS(F285))-$E$266*COS(ABS(F285))</f>
        <v>7.4672987047257919</v>
      </c>
      <c r="H285" s="167">
        <f>G285/(COS(ABS(F285)))-$D$127/2</f>
        <v>6.9370637424389123</v>
      </c>
      <c r="I285" s="88" t="str">
        <f>IF(H285&gt;=$E$275,"OK","NG")</f>
        <v>OK</v>
      </c>
    </row>
    <row r="286" spans="1:9">
      <c r="C286" s="168" t="s">
        <v>123</v>
      </c>
      <c r="D286" s="169" t="s">
        <v>127</v>
      </c>
      <c r="E286" s="170">
        <f t="shared" ref="E286:E287" si="4">$G$280-$G$281</f>
        <v>9.5</v>
      </c>
      <c r="F286" s="171">
        <f>H238</f>
        <v>0.57603235751520165</v>
      </c>
      <c r="G286" s="171">
        <f t="shared" ref="G286:G287" si="5">E286-$E$266*SIN(ABS(F286))-$E$266*COS(ABS(F286))</f>
        <v>6.7333374587835468</v>
      </c>
      <c r="H286" s="172">
        <f t="shared" ref="H286:H287" si="6">G286/(COS(ABS(F286)))-$D$127/2</f>
        <v>7.497718745856476</v>
      </c>
      <c r="I286" s="89" t="str">
        <f t="shared" ref="I286:I287" si="7">IF(H286&gt;=$E$275,"OK","NG")</f>
        <v>OK</v>
      </c>
    </row>
    <row r="287" spans="1:9" ht="13.5" thickBot="1">
      <c r="C287" s="173" t="s">
        <v>124</v>
      </c>
      <c r="D287" s="174" t="s">
        <v>127</v>
      </c>
      <c r="E287" s="175">
        <f t="shared" si="4"/>
        <v>9.5</v>
      </c>
      <c r="F287" s="176">
        <f>H239</f>
        <v>-0.52880872579648275</v>
      </c>
      <c r="G287" s="176">
        <f t="shared" si="5"/>
        <v>6.7641723401725775</v>
      </c>
      <c r="H287" s="177">
        <f t="shared" si="6"/>
        <v>7.3030148645592696</v>
      </c>
      <c r="I287" s="90" t="str">
        <f t="shared" si="7"/>
        <v>OK</v>
      </c>
    </row>
    <row r="288" spans="1:9">
      <c r="B288" s="3"/>
      <c r="C288" s="3"/>
      <c r="D288" s="27"/>
      <c r="E288" s="18"/>
      <c r="F288" s="7"/>
      <c r="G288" s="7"/>
    </row>
    <row r="289" spans="2:7">
      <c r="B289" s="3"/>
      <c r="C289" s="3"/>
      <c r="D289" s="27"/>
      <c r="E289" s="18"/>
      <c r="F289" s="7"/>
      <c r="G289" s="7"/>
    </row>
    <row r="290" spans="2:7">
      <c r="B290" s="3"/>
      <c r="C290" s="3"/>
      <c r="D290" s="27"/>
      <c r="E290" s="18"/>
      <c r="F290" s="7"/>
      <c r="G290" s="7"/>
    </row>
    <row r="291" spans="2:7">
      <c r="B291" s="3"/>
      <c r="C291" s="3"/>
      <c r="D291" s="27"/>
      <c r="E291" s="18"/>
      <c r="F291" s="7"/>
      <c r="G291" s="7"/>
    </row>
    <row r="292" spans="2:7">
      <c r="B292" s="3"/>
      <c r="C292" s="3"/>
      <c r="D292" s="27"/>
      <c r="E292" s="18"/>
      <c r="F292" s="7"/>
      <c r="G292" s="7"/>
    </row>
    <row r="293" spans="2:7">
      <c r="B293" s="3"/>
      <c r="C293" s="3"/>
      <c r="D293" s="27"/>
      <c r="E293" s="18"/>
      <c r="F293" s="7"/>
      <c r="G293" s="7"/>
    </row>
    <row r="294" spans="2:7">
      <c r="B294" s="3"/>
      <c r="C294" s="3"/>
      <c r="D294" s="27"/>
      <c r="E294" s="18"/>
      <c r="F294" s="7"/>
      <c r="G294" s="7"/>
    </row>
    <row r="295" spans="2:7">
      <c r="B295" s="3"/>
      <c r="C295" s="3"/>
      <c r="D295" s="27"/>
      <c r="E295" s="18"/>
      <c r="F295" s="7"/>
      <c r="G295" s="7"/>
    </row>
    <row r="296" spans="2:7">
      <c r="B296" s="3"/>
      <c r="C296" s="3"/>
      <c r="D296" s="27"/>
      <c r="E296" s="18"/>
      <c r="F296" s="7"/>
      <c r="G296" s="7"/>
    </row>
    <row r="297" spans="2:7">
      <c r="B297" s="3"/>
      <c r="C297" s="3"/>
      <c r="D297" s="27"/>
      <c r="E297" s="18"/>
      <c r="F297" s="7"/>
      <c r="G297" s="7"/>
    </row>
    <row r="298" spans="2:7">
      <c r="B298" s="3"/>
      <c r="C298" s="3"/>
      <c r="D298" s="27"/>
      <c r="E298" s="18"/>
      <c r="F298" s="7"/>
      <c r="G298" s="7"/>
    </row>
    <row r="299" spans="2:7">
      <c r="B299" s="3"/>
      <c r="C299" s="3"/>
      <c r="D299" s="27"/>
      <c r="E299" s="18"/>
      <c r="F299" s="7"/>
      <c r="G299" s="7"/>
    </row>
    <row r="300" spans="2:7">
      <c r="B300" s="3"/>
      <c r="C300" s="3"/>
      <c r="D300" s="27"/>
      <c r="E300" s="18"/>
      <c r="F300" s="7"/>
      <c r="G300" s="7"/>
    </row>
    <row r="301" spans="2:7">
      <c r="B301" s="3"/>
      <c r="C301" s="3"/>
      <c r="D301" s="27"/>
      <c r="E301" s="18"/>
      <c r="F301" s="7"/>
      <c r="G301" s="7"/>
    </row>
    <row r="302" spans="2:7">
      <c r="B302" s="3"/>
      <c r="C302" s="3"/>
      <c r="D302" s="27"/>
      <c r="E302" s="18"/>
      <c r="F302" s="7"/>
      <c r="G302" s="7"/>
    </row>
    <row r="303" spans="2:7">
      <c r="B303" s="3"/>
      <c r="C303" s="3"/>
      <c r="D303" s="27"/>
      <c r="E303" s="18"/>
      <c r="F303" s="7"/>
      <c r="G303" s="7"/>
    </row>
    <row r="304" spans="2:7">
      <c r="B304" s="3"/>
      <c r="C304" s="3"/>
      <c r="D304" s="27"/>
      <c r="E304" s="18"/>
      <c r="F304" s="7"/>
      <c r="G304" s="7"/>
    </row>
    <row r="305" spans="1:8">
      <c r="B305" s="3"/>
      <c r="C305" s="3"/>
      <c r="D305" s="27"/>
      <c r="E305" s="18"/>
      <c r="F305" s="7"/>
      <c r="G305" s="7"/>
    </row>
    <row r="306" spans="1:8">
      <c r="B306" s="3"/>
      <c r="C306" s="3"/>
      <c r="D306" s="27"/>
      <c r="E306" s="18"/>
      <c r="F306" s="7"/>
      <c r="G306" s="7"/>
    </row>
    <row r="307" spans="1:8">
      <c r="B307" s="3"/>
      <c r="C307" s="3"/>
      <c r="D307" s="27"/>
      <c r="E307" s="18"/>
      <c r="F307" s="7"/>
      <c r="G307" s="7"/>
    </row>
    <row r="308" spans="1:8">
      <c r="B308" s="3"/>
      <c r="C308" s="3"/>
      <c r="D308" s="27"/>
      <c r="E308" s="18"/>
      <c r="F308" s="7"/>
      <c r="G308" s="7"/>
    </row>
    <row r="309" spans="1:8">
      <c r="B309" s="3"/>
      <c r="C309" s="3"/>
      <c r="D309" s="27"/>
      <c r="E309" s="18"/>
      <c r="F309" s="7"/>
      <c r="G309" s="7"/>
    </row>
    <row r="310" spans="1:8">
      <c r="B310" s="3"/>
      <c r="C310" s="3"/>
      <c r="D310" s="27"/>
      <c r="E310" s="18"/>
      <c r="F310" s="7"/>
      <c r="G310" s="7"/>
    </row>
    <row r="311" spans="1:8">
      <c r="B311" s="3"/>
      <c r="C311" s="3"/>
      <c r="D311" s="27"/>
      <c r="E311" s="18"/>
      <c r="F311" s="7"/>
      <c r="G311" s="7"/>
    </row>
    <row r="312" spans="1:8">
      <c r="B312" s="3"/>
      <c r="C312" s="3"/>
      <c r="D312" s="11"/>
      <c r="E312" s="7"/>
      <c r="F312" s="18"/>
      <c r="G312" s="7"/>
    </row>
    <row r="313" spans="1:8">
      <c r="A313" s="8" t="s">
        <v>189</v>
      </c>
      <c r="B313" s="3"/>
      <c r="C313" s="3"/>
      <c r="D313" s="11"/>
      <c r="E313" s="7"/>
      <c r="F313" s="18"/>
      <c r="G313" s="7"/>
    </row>
    <row r="314" spans="1:8" ht="13.5" thickBot="1">
      <c r="B314" s="3"/>
      <c r="C314" s="3"/>
      <c r="D314" s="11"/>
      <c r="E314" s="7"/>
      <c r="F314" s="18"/>
      <c r="G314" s="7"/>
    </row>
    <row r="315" spans="1:8" ht="14.25">
      <c r="B315" s="148"/>
      <c r="C315" s="161" t="s">
        <v>131</v>
      </c>
      <c r="D315" s="148" t="s">
        <v>186</v>
      </c>
      <c r="E315" s="148" t="s">
        <v>187</v>
      </c>
      <c r="F315" s="62" t="s">
        <v>188</v>
      </c>
      <c r="G315" s="11"/>
      <c r="H315" s="7"/>
    </row>
    <row r="316" spans="1:8" ht="15" thickBot="1">
      <c r="B316" s="149" t="s">
        <v>121</v>
      </c>
      <c r="C316" s="149" t="s">
        <v>132</v>
      </c>
      <c r="D316" s="149" t="s">
        <v>130</v>
      </c>
      <c r="E316" s="150" t="s">
        <v>130</v>
      </c>
      <c r="F316" s="3"/>
      <c r="G316" s="63" t="s">
        <v>190</v>
      </c>
      <c r="H316" s="7"/>
    </row>
    <row r="317" spans="1:8">
      <c r="B317" s="163" t="s">
        <v>122</v>
      </c>
      <c r="C317" s="153">
        <f>F285</f>
        <v>1.6487307157809179E-2</v>
      </c>
      <c r="D317" s="178">
        <f>D259-2*($G$119+$E$90/2)/(COS(C317))</f>
        <v>98.263352386384341</v>
      </c>
      <c r="E317" s="152">
        <f>$G$119/(COS(C317))+($F$110-$F$111)*TAN(ABS(C317))</f>
        <v>2.5336472061208872</v>
      </c>
      <c r="F317" s="3"/>
      <c r="G317" s="11"/>
      <c r="H317" s="7"/>
    </row>
    <row r="318" spans="1:8">
      <c r="B318" s="168" t="s">
        <v>123</v>
      </c>
      <c r="C318" s="156">
        <f t="shared" ref="C318:C319" si="8">F286</f>
        <v>0.57603235751520165</v>
      </c>
      <c r="D318" s="179">
        <f>D260-2*($G$119+$E$90/2)/(COS(C318))</f>
        <v>35.88685265935203</v>
      </c>
      <c r="E318" s="155">
        <f>$G$119/(COS(C318))+($G$110-$G$111)*TAN(ABS(C318))</f>
        <v>4.3255415645781969</v>
      </c>
      <c r="F318" s="62" t="s">
        <v>191</v>
      </c>
      <c r="G318" s="11"/>
      <c r="H318" s="7"/>
    </row>
    <row r="319" spans="1:8" ht="15" thickBot="1">
      <c r="B319" s="173" t="s">
        <v>124</v>
      </c>
      <c r="C319" s="159">
        <f t="shared" si="8"/>
        <v>-0.52880872579648275</v>
      </c>
      <c r="D319" s="180">
        <f>D261-2*($G$119+$E$90/2)/(COS(C319))</f>
        <v>35.301035323018397</v>
      </c>
      <c r="E319" s="158">
        <f>$G$119/(COS(C319))+($G$110-$G$111)*TAN(ABS(C319))</f>
        <v>4.1050382041697837</v>
      </c>
      <c r="F319" s="3"/>
      <c r="G319" s="63" t="s">
        <v>192</v>
      </c>
      <c r="H319" s="7"/>
    </row>
    <row r="320" spans="1:8">
      <c r="B320" s="3"/>
      <c r="C320" s="3"/>
      <c r="D320" s="11"/>
      <c r="E320" s="7"/>
      <c r="F320" s="18"/>
      <c r="G320" s="7"/>
    </row>
    <row r="321" spans="1:9">
      <c r="B321" s="3"/>
      <c r="C321" s="3"/>
      <c r="D321" s="11"/>
      <c r="E321" s="7"/>
      <c r="F321" s="18"/>
      <c r="G321" s="7"/>
    </row>
    <row r="322" spans="1:9">
      <c r="A322" s="8" t="s">
        <v>72</v>
      </c>
      <c r="E322" s="3"/>
      <c r="F322" s="18"/>
      <c r="G322" s="7"/>
    </row>
    <row r="323" spans="1:9" ht="13.5" thickBot="1">
      <c r="A323" s="183" t="s">
        <v>320</v>
      </c>
      <c r="I323" s="16" t="s">
        <v>34</v>
      </c>
    </row>
    <row r="324" spans="1:9">
      <c r="A324" s="181"/>
      <c r="B324" s="95"/>
      <c r="C324" s="95"/>
      <c r="D324" s="95"/>
      <c r="E324" s="95"/>
      <c r="F324" s="95"/>
      <c r="G324" s="95"/>
      <c r="H324" s="95"/>
      <c r="I324" s="182"/>
    </row>
    <row r="325" spans="1:9">
      <c r="A325" s="97"/>
      <c r="B325" s="98"/>
      <c r="C325" s="99" t="s">
        <v>19</v>
      </c>
      <c r="D325" s="100">
        <f>D41/12</f>
        <v>9.6041666666666661</v>
      </c>
      <c r="E325" s="101" t="str">
        <f>IF(D325&lt;=F325,"feet        &lt;","feet        &gt;")</f>
        <v>feet        &gt;</v>
      </c>
      <c r="F325" s="100">
        <v>3.5</v>
      </c>
      <c r="G325" s="101" t="s">
        <v>18</v>
      </c>
      <c r="H325" s="7" t="str">
        <f>IF(D325&gt;=F325,"OK","NG")</f>
        <v>OK</v>
      </c>
      <c r="I325" s="102"/>
    </row>
    <row r="326" spans="1:9">
      <c r="A326" s="97"/>
      <c r="B326" s="98"/>
      <c r="C326" s="103" t="s">
        <v>33</v>
      </c>
      <c r="D326" s="100">
        <f>D325</f>
        <v>9.6041666666666661</v>
      </c>
      <c r="E326" s="101" t="str">
        <f>IF(D326&lt;=F326,"feet        &lt;","feet        &gt;")</f>
        <v>feet        &lt;</v>
      </c>
      <c r="F326" s="100">
        <v>16</v>
      </c>
      <c r="G326" s="101" t="s">
        <v>18</v>
      </c>
      <c r="H326" s="7" t="str">
        <f>IF(D326&lt;=F326,"OK","NG")</f>
        <v>OK</v>
      </c>
      <c r="I326" s="102"/>
    </row>
    <row r="327" spans="1:9">
      <c r="A327" s="97"/>
      <c r="B327" s="98"/>
      <c r="C327" s="98"/>
      <c r="D327" s="98"/>
      <c r="E327" s="98"/>
      <c r="F327" s="98"/>
      <c r="G327" s="98"/>
      <c r="H327" s="98"/>
      <c r="I327" s="102"/>
    </row>
    <row r="328" spans="1:9">
      <c r="A328" s="97"/>
      <c r="B328" s="98"/>
      <c r="C328" s="99" t="s">
        <v>17</v>
      </c>
      <c r="D328" s="100">
        <f>D40</f>
        <v>117</v>
      </c>
      <c r="E328" s="101" t="str">
        <f>IF(D328&lt;=F328,"feet        &lt;","feet        &gt;")</f>
        <v>feet        &gt;</v>
      </c>
      <c r="F328" s="100">
        <v>20</v>
      </c>
      <c r="G328" s="101" t="s">
        <v>18</v>
      </c>
      <c r="H328" s="7" t="str">
        <f>IF(D328&gt;=F328,"OK","NG")</f>
        <v>OK</v>
      </c>
      <c r="I328" s="102"/>
    </row>
    <row r="329" spans="1:9">
      <c r="A329" s="97"/>
      <c r="B329" s="98"/>
      <c r="C329" s="103" t="s">
        <v>33</v>
      </c>
      <c r="D329" s="100">
        <f>D328</f>
        <v>117</v>
      </c>
      <c r="E329" s="101" t="str">
        <f>IF(D329&lt;=F329,"feet        &lt;","feet        &gt;")</f>
        <v>feet        &lt;</v>
      </c>
      <c r="F329" s="100">
        <v>240</v>
      </c>
      <c r="G329" s="101" t="s">
        <v>18</v>
      </c>
      <c r="H329" s="7" t="str">
        <f>IF(D329&lt;=F329,"OK","NG")</f>
        <v>OK</v>
      </c>
      <c r="I329" s="102"/>
    </row>
    <row r="330" spans="1:9">
      <c r="A330" s="97"/>
      <c r="B330" s="98"/>
      <c r="C330" s="98"/>
      <c r="D330" s="98"/>
      <c r="E330" s="98"/>
      <c r="F330" s="98"/>
      <c r="G330" s="98"/>
      <c r="H330" s="98"/>
      <c r="I330" s="102"/>
    </row>
    <row r="331" spans="1:9">
      <c r="A331" s="97"/>
      <c r="B331" s="98"/>
      <c r="C331" s="99" t="s">
        <v>35</v>
      </c>
      <c r="D331" s="100">
        <f>D45</f>
        <v>8.5</v>
      </c>
      <c r="E331" s="101" t="str">
        <f>IF(D331&lt;=F331,"inches     &lt;","inches     &gt;")</f>
        <v>inches     &gt;</v>
      </c>
      <c r="F331" s="100">
        <v>4.5</v>
      </c>
      <c r="G331" s="101" t="s">
        <v>20</v>
      </c>
      <c r="H331" s="7" t="str">
        <f>IF(D331&gt;=F331,"OK","NG")</f>
        <v>OK</v>
      </c>
      <c r="I331" s="102"/>
    </row>
    <row r="332" spans="1:9">
      <c r="A332" s="97"/>
      <c r="B332" s="98"/>
      <c r="C332" s="103" t="s">
        <v>33</v>
      </c>
      <c r="D332" s="100">
        <f>D331</f>
        <v>8.5</v>
      </c>
      <c r="E332" s="101" t="str">
        <f>IF(D332&lt;=F332,"inches     &lt;","inches     &gt;")</f>
        <v>inches     &lt;</v>
      </c>
      <c r="F332" s="100">
        <v>12</v>
      </c>
      <c r="G332" s="101" t="s">
        <v>20</v>
      </c>
      <c r="H332" s="7" t="str">
        <f>IF(D332&lt;=F332,"OK","NG")</f>
        <v>OK</v>
      </c>
      <c r="I332" s="102"/>
    </row>
    <row r="333" spans="1:9">
      <c r="A333" s="97"/>
      <c r="B333" s="98"/>
      <c r="C333" s="98"/>
      <c r="D333" s="98"/>
      <c r="E333" s="98"/>
      <c r="F333" s="98"/>
      <c r="G333" s="98"/>
      <c r="H333" s="98"/>
      <c r="I333" s="102"/>
    </row>
    <row r="334" spans="1:9" ht="14.25">
      <c r="A334" s="97"/>
      <c r="B334" s="98"/>
      <c r="C334" s="98"/>
      <c r="D334" s="99" t="s">
        <v>318</v>
      </c>
      <c r="E334" s="118">
        <f>E28*(E74+E71*(E73+D47-E63+D45/2)^2)</f>
        <v>2051574.8706470325</v>
      </c>
      <c r="F334" s="98" t="str">
        <f>IF(E334&lt;=G334,"&lt;","&gt;")</f>
        <v>&gt;</v>
      </c>
      <c r="G334" s="118">
        <v>10000</v>
      </c>
      <c r="H334" s="98"/>
      <c r="I334" s="336" t="str">
        <f>IF(E334&gt;=G334,"OK","NG")</f>
        <v>OK</v>
      </c>
    </row>
    <row r="335" spans="1:9">
      <c r="A335" s="97"/>
      <c r="B335" s="98"/>
      <c r="C335" s="98"/>
      <c r="D335" s="103" t="s">
        <v>33</v>
      </c>
      <c r="E335" s="118">
        <f>E334</f>
        <v>2051574.8706470325</v>
      </c>
      <c r="F335" s="98" t="str">
        <f>IF(E335&lt;=G335,"&lt;","&gt;")</f>
        <v>&lt;</v>
      </c>
      <c r="G335" s="118">
        <v>7000000</v>
      </c>
      <c r="H335" s="98"/>
      <c r="I335" s="336" t="str">
        <f>IF(E335&lt;=G335,"OK","NG")</f>
        <v>OK</v>
      </c>
    </row>
    <row r="336" spans="1:9">
      <c r="A336" s="97"/>
      <c r="B336" s="98"/>
      <c r="C336" s="98"/>
      <c r="D336" s="98"/>
      <c r="E336" s="98"/>
      <c r="F336" s="98"/>
      <c r="G336" s="98"/>
      <c r="H336" s="98"/>
      <c r="I336" s="102"/>
    </row>
    <row r="337" spans="1:9" ht="14.25">
      <c r="A337" s="97"/>
      <c r="B337" s="98"/>
      <c r="C337" s="98"/>
      <c r="D337" s="99" t="s">
        <v>319</v>
      </c>
      <c r="E337" s="118">
        <f>I40</f>
        <v>5</v>
      </c>
      <c r="F337" s="98" t="str">
        <f>IF(E337&lt;=G337,"&lt;","&gt;")</f>
        <v>&gt;</v>
      </c>
      <c r="G337" s="98">
        <v>4</v>
      </c>
      <c r="H337" s="98"/>
      <c r="I337" s="336" t="str">
        <f>IF(E337&gt;=G337,"OK","NG")</f>
        <v>OK</v>
      </c>
    </row>
    <row r="338" spans="1:9" ht="13.5" thickBot="1">
      <c r="A338" s="104"/>
      <c r="B338" s="105"/>
      <c r="C338" s="105"/>
      <c r="D338" s="119"/>
      <c r="E338" s="120"/>
      <c r="F338" s="105"/>
      <c r="G338" s="105"/>
      <c r="H338" s="105"/>
      <c r="I338" s="136"/>
    </row>
    <row r="340" spans="1:9" ht="13.5" thickBot="1">
      <c r="A340" s="183" t="s">
        <v>61</v>
      </c>
      <c r="I340" s="16" t="s">
        <v>1103</v>
      </c>
    </row>
    <row r="341" spans="1:9">
      <c r="A341" s="181"/>
      <c r="B341" s="95"/>
      <c r="C341" s="95"/>
      <c r="D341" s="95"/>
      <c r="E341" s="95"/>
      <c r="F341" s="95"/>
      <c r="G341" s="95"/>
      <c r="H341" s="95"/>
      <c r="I341" s="182"/>
    </row>
    <row r="342" spans="1:9" ht="14.25">
      <c r="A342" s="97"/>
      <c r="B342" s="98"/>
      <c r="C342" s="99" t="s">
        <v>321</v>
      </c>
      <c r="D342" s="100">
        <f>D44</f>
        <v>29.25</v>
      </c>
      <c r="E342" s="101" t="str">
        <f>IF(D342&lt;=F342,"feet        &lt;","feet        &gt;")</f>
        <v>feet        &lt;</v>
      </c>
      <c r="F342" s="100">
        <v>40</v>
      </c>
      <c r="G342" s="101" t="s">
        <v>18</v>
      </c>
      <c r="H342" s="7" t="str">
        <f>IF(D342&lt;=F342,"OK","NG")</f>
        <v>OK</v>
      </c>
      <c r="I342" s="102"/>
    </row>
    <row r="343" spans="1:9">
      <c r="A343" s="97"/>
      <c r="B343" s="98"/>
      <c r="C343" s="99" t="s">
        <v>22</v>
      </c>
      <c r="D343" s="100">
        <f>D42</f>
        <v>64.548000000000002</v>
      </c>
      <c r="E343" s="101" t="str">
        <f>IF(D343&lt;=F343,"inches     &lt;","inches     &gt;")</f>
        <v>inches     &gt;</v>
      </c>
      <c r="F343" s="100">
        <v>48</v>
      </c>
      <c r="G343" s="101" t="s">
        <v>20</v>
      </c>
      <c r="H343" s="7" t="str">
        <f>IF(D343&lt;=F343,"OK","ODOT Approved")</f>
        <v>ODOT Approved</v>
      </c>
      <c r="I343" s="443"/>
    </row>
    <row r="344" spans="1:9">
      <c r="A344" s="97"/>
      <c r="B344" s="98"/>
      <c r="C344" s="99" t="s">
        <v>19</v>
      </c>
      <c r="D344" s="100">
        <f>D41/12</f>
        <v>9.6041666666666661</v>
      </c>
      <c r="E344" s="101" t="str">
        <f>IF(D344&lt;=F344,"feet        &lt;","feet        &gt;")</f>
        <v>feet        &lt;</v>
      </c>
      <c r="F344" s="100">
        <v>10.5</v>
      </c>
      <c r="G344" s="101" t="s">
        <v>18</v>
      </c>
      <c r="H344" s="7" t="str">
        <f>IF(D344&lt;=F344,"OK","NG")</f>
        <v>OK</v>
      </c>
      <c r="I344" s="102"/>
    </row>
    <row r="345" spans="1:9" ht="13.5" thickBot="1">
      <c r="A345" s="104"/>
      <c r="B345" s="105"/>
      <c r="C345" s="105"/>
      <c r="D345" s="105"/>
      <c r="E345" s="105"/>
      <c r="F345" s="105"/>
      <c r="G345" s="105"/>
      <c r="H345" s="105"/>
      <c r="I345" s="109"/>
    </row>
  </sheetData>
  <mergeCells count="4">
    <mergeCell ref="B3:F3"/>
    <mergeCell ref="C235:D235"/>
    <mergeCell ref="E235:F235"/>
    <mergeCell ref="H235:I235"/>
  </mergeCells>
  <conditionalFormatting sqref="F259:G261">
    <cfRule type="cellIs" dxfId="52" priority="24" operator="equal">
      <formula>"NG"</formula>
    </cfRule>
    <cfRule type="cellIs" dxfId="51" priority="25" operator="equal">
      <formula>"OK"</formula>
    </cfRule>
  </conditionalFormatting>
  <conditionalFormatting sqref="H325:H326">
    <cfRule type="cellIs" dxfId="50" priority="12" operator="equal">
      <formula>"NG"</formula>
    </cfRule>
    <cfRule type="cellIs" dxfId="49" priority="13" operator="equal">
      <formula>"OK"</formula>
    </cfRule>
  </conditionalFormatting>
  <conditionalFormatting sqref="H328:H329">
    <cfRule type="cellIs" dxfId="48" priority="10" operator="equal">
      <formula>"NG"</formula>
    </cfRule>
    <cfRule type="cellIs" dxfId="47" priority="11" operator="equal">
      <formula>"OK"</formula>
    </cfRule>
  </conditionalFormatting>
  <conditionalFormatting sqref="H331:H332">
    <cfRule type="cellIs" dxfId="46" priority="8" operator="equal">
      <formula>"NG"</formula>
    </cfRule>
    <cfRule type="cellIs" dxfId="45" priority="9" operator="equal">
      <formula>"OK"</formula>
    </cfRule>
  </conditionalFormatting>
  <conditionalFormatting sqref="H342:H344">
    <cfRule type="cellIs" dxfId="44" priority="2" operator="equal">
      <formula>"NG"</formula>
    </cfRule>
    <cfRule type="cellIs" dxfId="43" priority="3" operator="equal">
      <formula>"OK"</formula>
    </cfRule>
  </conditionalFormatting>
  <conditionalFormatting sqref="I246">
    <cfRule type="cellIs" dxfId="41" priority="22" operator="equal">
      <formula>"NG"</formula>
    </cfRule>
    <cfRule type="cellIs" dxfId="40" priority="23" operator="equal">
      <formula>"OK"</formula>
    </cfRule>
  </conditionalFormatting>
  <conditionalFormatting sqref="I251">
    <cfRule type="cellIs" dxfId="39" priority="20" operator="equal">
      <formula>"NG"</formula>
    </cfRule>
    <cfRule type="cellIs" dxfId="38" priority="21" operator="equal">
      <formula>"OK"</formula>
    </cfRule>
  </conditionalFormatting>
  <conditionalFormatting sqref="I268:I269">
    <cfRule type="cellIs" dxfId="37" priority="18" operator="equal">
      <formula>"NG"</formula>
    </cfRule>
    <cfRule type="cellIs" dxfId="36" priority="19" operator="equal">
      <formula>"OK"</formula>
    </cfRule>
  </conditionalFormatting>
  <conditionalFormatting sqref="I275:I276">
    <cfRule type="cellIs" dxfId="35" priority="16" operator="equal">
      <formula>"NG"</formula>
    </cfRule>
    <cfRule type="cellIs" dxfId="34" priority="17" operator="equal">
      <formula>"OK"</formula>
    </cfRule>
  </conditionalFormatting>
  <conditionalFormatting sqref="I285:I287">
    <cfRule type="cellIs" dxfId="33" priority="14" operator="equal">
      <formula>"NG"</formula>
    </cfRule>
    <cfRule type="cellIs" dxfId="32" priority="15" operator="equal">
      <formula>"OK"</formula>
    </cfRule>
  </conditionalFormatting>
  <conditionalFormatting sqref="I334:I335">
    <cfRule type="cellIs" dxfId="31" priority="6" operator="equal">
      <formula>"NG"</formula>
    </cfRule>
    <cfRule type="cellIs" dxfId="30" priority="7" operator="equal">
      <formula>"OK"</formula>
    </cfRule>
  </conditionalFormatting>
  <conditionalFormatting sqref="I337">
    <cfRule type="cellIs" dxfId="29" priority="4" operator="equal">
      <formula>"NG"</formula>
    </cfRule>
    <cfRule type="cellIs" dxfId="28" priority="5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7" manualBreakCount="7">
    <brk id="58" max="16383" man="1"/>
    <brk id="94" max="16383" man="1"/>
    <brk id="154" max="16383" man="1"/>
    <brk id="202" max="16383" man="1"/>
    <brk id="240" max="16383" man="1"/>
    <brk id="277" max="16383" man="1"/>
    <brk id="320" max="16383" man="1"/>
  </rowBreaks>
  <drawing r:id="rId2"/>
  <legacyDrawingHF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C9D00CD1-9838-409A-8045-ED6FA0197592}">
            <xm:f>NOT(ISERROR(SEARCH("ODOT Approved",H343)))</xm:f>
            <xm:f>"ODOT Approved"</xm:f>
            <x14:dxf>
              <font>
                <b/>
                <i val="0"/>
              </font>
              <fill>
                <patternFill>
                  <bgColor rgb="FF92D050"/>
                </patternFill>
              </fill>
            </x14:dxf>
          </x14:cfRule>
          <xm:sqref>H343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64"/>
  <sheetViews>
    <sheetView zoomScale="130" zoomScaleNormal="130" workbookViewId="0">
      <selection activeCell="B48" sqref="B48"/>
    </sheetView>
  </sheetViews>
  <sheetFormatPr defaultColWidth="9.7109375" defaultRowHeight="12.75"/>
  <cols>
    <col min="1" max="1" width="9.7109375" style="1" customWidth="1"/>
    <col min="2" max="4" width="9.7109375" style="1"/>
    <col min="5" max="6" width="9.7109375" style="1" customWidth="1"/>
    <col min="7" max="16384" width="9.7109375" style="1"/>
  </cols>
  <sheetData>
    <row r="1" spans="1:9" ht="15.75">
      <c r="A1" s="2" t="s">
        <v>0</v>
      </c>
      <c r="G1" s="3" t="s">
        <v>1</v>
      </c>
      <c r="H1" s="22" t="str">
        <f>'Input and Geometry'!H1</f>
        <v>ARE</v>
      </c>
      <c r="I1" s="23">
        <f>'Input and Geometry'!I1</f>
        <v>45180</v>
      </c>
    </row>
    <row r="2" spans="1:9" ht="12.75" customHeight="1">
      <c r="A2" s="6" t="s">
        <v>982</v>
      </c>
      <c r="G2" s="3" t="s">
        <v>2</v>
      </c>
      <c r="H2" s="22" t="str">
        <f>'Input and Geometry'!H2</f>
        <v>ARA</v>
      </c>
      <c r="I2" s="23">
        <f>'Input and Geometry'!I2</f>
        <v>45208</v>
      </c>
    </row>
    <row r="3" spans="1:9">
      <c r="A3" s="6" t="s">
        <v>3</v>
      </c>
      <c r="B3" s="480" t="str">
        <f>'Input and Geometry'!B3</f>
        <v>CUY-14-12.12E Bridge Replacement</v>
      </c>
      <c r="C3" s="480"/>
      <c r="D3" s="480"/>
      <c r="E3" s="480"/>
      <c r="F3" s="480"/>
    </row>
    <row r="5" spans="1:9">
      <c r="A5" s="8" t="s">
        <v>193</v>
      </c>
    </row>
    <row r="6" spans="1:9">
      <c r="A6" s="14" t="s">
        <v>322</v>
      </c>
    </row>
    <row r="7" spans="1:9" ht="14.25">
      <c r="E7" s="3" t="s">
        <v>63</v>
      </c>
      <c r="F7" s="24">
        <f>'Input and Geometry'!D45</f>
        <v>8.5</v>
      </c>
      <c r="G7" s="7" t="s">
        <v>62</v>
      </c>
    </row>
    <row r="8" spans="1:9" ht="14.25">
      <c r="E8" s="3" t="s">
        <v>1069</v>
      </c>
      <c r="F8" s="24">
        <f>MAX('Input and Geometry'!D42:D43)+'Input and Geometry'!D41/2</f>
        <v>122.173</v>
      </c>
      <c r="G8" s="7" t="s">
        <v>20</v>
      </c>
    </row>
    <row r="9" spans="1:9" ht="14.25">
      <c r="E9" s="3" t="s">
        <v>66</v>
      </c>
      <c r="F9" s="24">
        <f>F7+'Input and Geometry'!D46</f>
        <v>12.3</v>
      </c>
      <c r="G9" s="7" t="s">
        <v>20</v>
      </c>
    </row>
    <row r="10" spans="1:9" ht="14.25">
      <c r="E10" s="3" t="s">
        <v>1070</v>
      </c>
      <c r="F10" s="24">
        <f>MAX('Input and Geometry'!D42:D43)-'Input and Geometry'!E62/2</f>
        <v>40.048000000000002</v>
      </c>
      <c r="G10" s="7" t="s">
        <v>20</v>
      </c>
    </row>
    <row r="11" spans="1:9">
      <c r="D11" s="3"/>
      <c r="E11" s="24"/>
      <c r="F11" s="7"/>
    </row>
    <row r="12" spans="1:9">
      <c r="A12" s="14" t="s">
        <v>233</v>
      </c>
    </row>
    <row r="13" spans="1:9" ht="15.75">
      <c r="E13" s="3" t="s">
        <v>67</v>
      </c>
      <c r="F13" s="21">
        <f>F8*F7+F10*(F9-F7)</f>
        <v>1190.6529</v>
      </c>
      <c r="G13" s="7" t="s">
        <v>38</v>
      </c>
    </row>
    <row r="14" spans="1:9" ht="15" thickBot="1">
      <c r="E14" s="3" t="s">
        <v>68</v>
      </c>
      <c r="F14" s="24">
        <f>'Input and Geometry'!E61+F7-(((F7^2)/2)*('Input and Geometry'!D41/2+'Input and Geometry'!E62/2)+((F9^2)/2)*F10)/F13</f>
        <v>69.463942400845781</v>
      </c>
      <c r="G14" s="7" t="s">
        <v>69</v>
      </c>
    </row>
    <row r="15" spans="1:9">
      <c r="B15" s="94"/>
      <c r="C15" s="95"/>
      <c r="D15" s="95"/>
      <c r="E15" s="111"/>
      <c r="F15" s="184"/>
      <c r="G15" s="113"/>
      <c r="H15" s="95"/>
      <c r="I15" s="96"/>
    </row>
    <row r="16" spans="1:9" ht="14.25">
      <c r="B16" s="97"/>
      <c r="C16" s="98"/>
      <c r="D16" s="98"/>
      <c r="E16" s="98"/>
      <c r="F16" s="99" t="s">
        <v>235</v>
      </c>
      <c r="G16" s="185">
        <f>(F13/144)*'Input and Geometry'!E25</f>
        <v>1322.9476666666667</v>
      </c>
      <c r="H16" s="101" t="s">
        <v>70</v>
      </c>
      <c r="I16" s="102"/>
    </row>
    <row r="17" spans="1:9" ht="14.25">
      <c r="B17" s="97"/>
      <c r="C17" s="98"/>
      <c r="D17" s="98"/>
      <c r="E17" s="98"/>
      <c r="F17" s="99" t="s">
        <v>236</v>
      </c>
      <c r="G17" s="185">
        <f>G16+'Input and Geometry'!E70</f>
        <v>2487.9476666666669</v>
      </c>
      <c r="H17" s="101" t="s">
        <v>70</v>
      </c>
      <c r="I17" s="102"/>
    </row>
    <row r="18" spans="1:9">
      <c r="B18" s="97"/>
      <c r="C18" s="98"/>
      <c r="D18" s="98"/>
      <c r="E18" s="98"/>
      <c r="F18" s="99" t="s">
        <v>71</v>
      </c>
      <c r="G18" s="186">
        <f>'Input and Geometry'!E70/G17</f>
        <v>0.46825743789090951</v>
      </c>
      <c r="H18" s="98"/>
      <c r="I18" s="102"/>
    </row>
    <row r="19" spans="1:9" ht="13.5" thickBot="1">
      <c r="B19" s="104"/>
      <c r="C19" s="105"/>
      <c r="D19" s="105"/>
      <c r="E19" s="119"/>
      <c r="F19" s="187"/>
      <c r="G19" s="105"/>
      <c r="H19" s="105"/>
      <c r="I19" s="109"/>
    </row>
    <row r="20" spans="1:9">
      <c r="E20" s="3"/>
      <c r="F20" s="25"/>
    </row>
    <row r="21" spans="1:9">
      <c r="A21" s="14" t="s">
        <v>323</v>
      </c>
    </row>
    <row r="22" spans="1:9" ht="16.5" thickBot="1">
      <c r="F22" s="3" t="s">
        <v>234</v>
      </c>
      <c r="G22" s="21">
        <f>F10*F9+('Input and Geometry'!E62/2)*F7</f>
        <v>700.84040000000005</v>
      </c>
      <c r="H22" s="7" t="s">
        <v>38</v>
      </c>
    </row>
    <row r="23" spans="1:9">
      <c r="C23" s="94"/>
      <c r="D23" s="95"/>
      <c r="E23" s="95"/>
      <c r="F23" s="111"/>
      <c r="G23" s="188"/>
      <c r="H23" s="113"/>
      <c r="I23" s="96"/>
    </row>
    <row r="24" spans="1:9" ht="14.25">
      <c r="C24" s="97"/>
      <c r="D24" s="98"/>
      <c r="E24" s="98"/>
      <c r="F24" s="99" t="s">
        <v>324</v>
      </c>
      <c r="G24" s="189">
        <f>(F10*F9*('Input and Geometry'!E62/2+F10/2)+(('Input and Geometry'!E62^2)/2)*F7)/G22</f>
        <v>45.854013224123499</v>
      </c>
      <c r="H24" s="101" t="s">
        <v>20</v>
      </c>
      <c r="I24" s="102"/>
    </row>
    <row r="25" spans="1:9" ht="14.25">
      <c r="C25" s="97"/>
      <c r="D25" s="98"/>
      <c r="E25" s="98"/>
      <c r="F25" s="99" t="s">
        <v>237</v>
      </c>
      <c r="G25" s="185">
        <f>(G22/144)*'Input and Geometry'!E25</f>
        <v>778.71155555555561</v>
      </c>
      <c r="H25" s="101" t="s">
        <v>70</v>
      </c>
      <c r="I25" s="102"/>
    </row>
    <row r="26" spans="1:9" ht="13.5" thickBot="1">
      <c r="C26" s="104"/>
      <c r="D26" s="105"/>
      <c r="E26" s="119"/>
      <c r="F26" s="190"/>
      <c r="G26" s="108"/>
      <c r="H26" s="105"/>
      <c r="I26" s="109"/>
    </row>
    <row r="27" spans="1:9" ht="9.9499999999999993" customHeight="1"/>
    <row r="28" spans="1:9" ht="9.9499999999999993" customHeight="1"/>
    <row r="29" spans="1:9">
      <c r="A29" s="8" t="s">
        <v>325</v>
      </c>
    </row>
    <row r="30" spans="1:9">
      <c r="A30" s="14" t="s">
        <v>231</v>
      </c>
    </row>
    <row r="31" spans="1:9">
      <c r="D31" s="3" t="s">
        <v>36</v>
      </c>
      <c r="E31" s="18">
        <f>'Input and Geometry'!E61</f>
        <v>66</v>
      </c>
      <c r="F31" s="7" t="s">
        <v>20</v>
      </c>
    </row>
    <row r="32" spans="1:9" ht="14.25">
      <c r="D32" s="3" t="s">
        <v>23</v>
      </c>
      <c r="E32" s="18">
        <f>'Input and Geometry'!D44</f>
        <v>29.25</v>
      </c>
      <c r="F32" s="7" t="s">
        <v>18</v>
      </c>
    </row>
    <row r="33" spans="1:6" ht="14.25">
      <c r="D33" s="3" t="s">
        <v>210</v>
      </c>
      <c r="E33" s="51">
        <v>1</v>
      </c>
      <c r="F33" s="7" t="s">
        <v>211</v>
      </c>
    </row>
    <row r="34" spans="1:6" ht="14.25">
      <c r="D34" s="3" t="s">
        <v>212</v>
      </c>
      <c r="E34" s="51">
        <v>1</v>
      </c>
      <c r="F34" s="7" t="s">
        <v>213</v>
      </c>
    </row>
    <row r="35" spans="1:6" ht="14.25">
      <c r="D35" s="3" t="s">
        <v>228</v>
      </c>
      <c r="E35" s="51">
        <v>1</v>
      </c>
      <c r="F35" s="7" t="s">
        <v>229</v>
      </c>
    </row>
    <row r="36" spans="1:6">
      <c r="D36" s="3" t="s">
        <v>214</v>
      </c>
      <c r="E36" s="1" t="s">
        <v>215</v>
      </c>
      <c r="F36" s="7" t="s">
        <v>216</v>
      </c>
    </row>
    <row r="37" spans="1:6">
      <c r="D37" s="3" t="s">
        <v>217</v>
      </c>
      <c r="E37" s="51">
        <v>107</v>
      </c>
      <c r="F37" s="7" t="s">
        <v>219</v>
      </c>
    </row>
    <row r="38" spans="1:6">
      <c r="D38" s="15" t="s">
        <v>33</v>
      </c>
      <c r="E38" s="51">
        <v>115</v>
      </c>
      <c r="F38" s="7" t="s">
        <v>218</v>
      </c>
    </row>
    <row r="39" spans="1:6">
      <c r="D39" s="3" t="s">
        <v>220</v>
      </c>
      <c r="E39" s="51">
        <f>MAX(E37:E38)</f>
        <v>115</v>
      </c>
      <c r="F39" s="7" t="s">
        <v>221</v>
      </c>
    </row>
    <row r="40" spans="1:6">
      <c r="D40" s="3" t="s">
        <v>222</v>
      </c>
      <c r="E40" s="51">
        <v>0.85</v>
      </c>
      <c r="F40" s="7" t="s">
        <v>223</v>
      </c>
    </row>
    <row r="41" spans="1:6" ht="9.9499999999999993" customHeight="1"/>
    <row r="42" spans="1:6">
      <c r="A42" s="14" t="s">
        <v>230</v>
      </c>
    </row>
    <row r="43" spans="1:6" ht="14.25">
      <c r="A43" s="14"/>
      <c r="D43" s="3" t="s">
        <v>246</v>
      </c>
      <c r="E43" s="18">
        <f>'Input and Geometry'!D50</f>
        <v>24.635000000000083</v>
      </c>
      <c r="F43" s="7" t="s">
        <v>241</v>
      </c>
    </row>
    <row r="44" spans="1:6">
      <c r="A44" s="14"/>
      <c r="D44" s="3" t="s">
        <v>195</v>
      </c>
      <c r="E44" s="24" t="str">
        <f>'Input and Geometry'!D53</f>
        <v>C</v>
      </c>
      <c r="F44" s="7" t="s">
        <v>197</v>
      </c>
    </row>
    <row r="45" spans="1:6" ht="14.25">
      <c r="A45" s="14"/>
      <c r="D45" s="3" t="s">
        <v>232</v>
      </c>
      <c r="E45" s="13">
        <f>'Reference Tables'!C51</f>
        <v>0.93708000000000058</v>
      </c>
      <c r="F45" s="7" t="s">
        <v>209</v>
      </c>
    </row>
    <row r="46" spans="1:6" ht="15.75">
      <c r="A46" s="14"/>
      <c r="D46" s="3" t="s">
        <v>238</v>
      </c>
      <c r="E46" s="13">
        <f>0.00256*E45*$E$33*$E$34*$E$35*($E$39^2)</f>
        <v>31.725780480000022</v>
      </c>
      <c r="F46" s="7" t="s">
        <v>239</v>
      </c>
    </row>
    <row r="48" spans="1:6">
      <c r="D48" s="3" t="s">
        <v>224</v>
      </c>
      <c r="E48" s="18">
        <f>'Input and Geometry'!D40</f>
        <v>117</v>
      </c>
      <c r="F48" s="7" t="s">
        <v>18</v>
      </c>
    </row>
    <row r="49" spans="1:9">
      <c r="D49" s="3" t="s">
        <v>225</v>
      </c>
      <c r="E49" s="18">
        <f>'Input and Geometry'!E61/12</f>
        <v>5.5</v>
      </c>
      <c r="F49" s="7" t="s">
        <v>226</v>
      </c>
    </row>
    <row r="50" spans="1:9">
      <c r="D50" s="3" t="s">
        <v>243</v>
      </c>
      <c r="E50" s="18">
        <f>E48/E49</f>
        <v>21.272727272727273</v>
      </c>
    </row>
    <row r="51" spans="1:9">
      <c r="D51" s="3" t="s">
        <v>244</v>
      </c>
      <c r="E51" s="76">
        <v>45</v>
      </c>
      <c r="F51" s="7" t="s">
        <v>245</v>
      </c>
    </row>
    <row r="52" spans="1:9">
      <c r="D52" s="3" t="s">
        <v>247</v>
      </c>
      <c r="E52" s="18">
        <f>E49/E43</f>
        <v>0.22325959001420667</v>
      </c>
    </row>
    <row r="53" spans="1:9" ht="14.25">
      <c r="D53" s="3" t="s">
        <v>248</v>
      </c>
      <c r="E53" s="18">
        <f>'Reference Tables'!H7</f>
        <v>1.9267404099857932</v>
      </c>
      <c r="F53" s="7" t="s">
        <v>249</v>
      </c>
    </row>
    <row r="55" spans="1:9" ht="15.75">
      <c r="D55" s="3" t="s">
        <v>266</v>
      </c>
      <c r="E55" s="18">
        <f>('Input and Geometry'!E61/12)*'Input and Geometry'!D44</f>
        <v>160.875</v>
      </c>
      <c r="F55" s="7" t="s">
        <v>264</v>
      </c>
    </row>
    <row r="56" spans="1:9" ht="15" thickBot="1">
      <c r="D56" s="3" t="s">
        <v>265</v>
      </c>
      <c r="E56" s="17">
        <f>E46*$E$40*E53*E55</f>
        <v>8358.7821488963236</v>
      </c>
      <c r="F56" s="7" t="s">
        <v>268</v>
      </c>
    </row>
    <row r="57" spans="1:9">
      <c r="A57" s="94"/>
      <c r="B57" s="95"/>
      <c r="C57" s="95"/>
      <c r="D57" s="111"/>
      <c r="E57" s="191"/>
      <c r="F57" s="113"/>
      <c r="G57" s="95"/>
      <c r="H57" s="95"/>
      <c r="I57" s="96"/>
    </row>
    <row r="58" spans="1:9" ht="14.25">
      <c r="A58" s="97"/>
      <c r="B58" s="98"/>
      <c r="C58" s="98"/>
      <c r="D58" s="99" t="s">
        <v>326</v>
      </c>
      <c r="E58" s="140">
        <f>E56/2000</f>
        <v>4.1793910744481622</v>
      </c>
      <c r="F58" s="101" t="s">
        <v>269</v>
      </c>
      <c r="G58" s="98"/>
      <c r="H58" s="98"/>
      <c r="I58" s="102"/>
    </row>
    <row r="59" spans="1:9" ht="13.5" thickBot="1">
      <c r="A59" s="104"/>
      <c r="B59" s="105"/>
      <c r="C59" s="105"/>
      <c r="D59" s="119"/>
      <c r="E59" s="142"/>
      <c r="F59" s="108"/>
      <c r="G59" s="105"/>
      <c r="H59" s="105"/>
      <c r="I59" s="109"/>
    </row>
    <row r="61" spans="1:9">
      <c r="A61" s="14" t="s">
        <v>270</v>
      </c>
    </row>
    <row r="62" spans="1:9" ht="14.25">
      <c r="A62" s="14"/>
      <c r="D62" s="3" t="s">
        <v>272</v>
      </c>
      <c r="E62" s="18">
        <f>'Input and Geometry'!D51</f>
        <v>25.660000000000082</v>
      </c>
      <c r="F62" s="7" t="s">
        <v>194</v>
      </c>
    </row>
    <row r="63" spans="1:9">
      <c r="A63" s="14"/>
      <c r="D63" s="3" t="s">
        <v>195</v>
      </c>
      <c r="E63" s="24" t="str">
        <f>'Input and Geometry'!D53</f>
        <v>C</v>
      </c>
      <c r="F63" s="7" t="s">
        <v>197</v>
      </c>
    </row>
    <row r="64" spans="1:9" ht="14.25">
      <c r="A64" s="14"/>
      <c r="D64" s="3" t="s">
        <v>232</v>
      </c>
      <c r="E64" s="13">
        <f>'Reference Tables'!C60</f>
        <v>0.94528000000000056</v>
      </c>
      <c r="F64" s="7" t="s">
        <v>209</v>
      </c>
    </row>
    <row r="65" spans="1:9" ht="15.75">
      <c r="A65" s="14"/>
      <c r="D65" s="3" t="s">
        <v>238</v>
      </c>
      <c r="E65" s="13">
        <f>0.00256*E64*$E$33*$E$34*$E$35*($E$39^2)</f>
        <v>32.003399680000022</v>
      </c>
      <c r="F65" s="7" t="s">
        <v>239</v>
      </c>
    </row>
    <row r="67" spans="1:9">
      <c r="D67" s="3" t="s">
        <v>224</v>
      </c>
      <c r="E67" s="18">
        <f>E48</f>
        <v>117</v>
      </c>
      <c r="F67" s="7" t="s">
        <v>18</v>
      </c>
    </row>
    <row r="68" spans="1:9">
      <c r="D68" s="3" t="s">
        <v>225</v>
      </c>
      <c r="E68" s="18">
        <f>E49+'Input and Geometry'!D45/12+'Input and Geometry'!D47/12</f>
        <v>6.5249999999999995</v>
      </c>
      <c r="F68" s="7" t="s">
        <v>227</v>
      </c>
    </row>
    <row r="69" spans="1:9">
      <c r="D69" s="3" t="s">
        <v>243</v>
      </c>
      <c r="E69" s="18">
        <f>E67/E68</f>
        <v>17.931034482758623</v>
      </c>
    </row>
    <row r="70" spans="1:9">
      <c r="D70" s="3" t="s">
        <v>244</v>
      </c>
      <c r="E70" s="76">
        <v>45</v>
      </c>
      <c r="F70" s="7" t="s">
        <v>245</v>
      </c>
    </row>
    <row r="71" spans="1:9">
      <c r="D71" s="3" t="s">
        <v>247</v>
      </c>
      <c r="E71" s="18">
        <f>E68/E62</f>
        <v>0.25428682774746603</v>
      </c>
    </row>
    <row r="72" spans="1:9" ht="14.25">
      <c r="D72" s="3" t="s">
        <v>248</v>
      </c>
      <c r="E72" s="18">
        <f>'Reference Tables'!H15</f>
        <v>1.895713172252534</v>
      </c>
      <c r="F72" s="7" t="s">
        <v>249</v>
      </c>
    </row>
    <row r="73" spans="1:9">
      <c r="D73" s="3"/>
      <c r="E73" s="18"/>
      <c r="F73" s="7"/>
    </row>
    <row r="74" spans="1:9" ht="16.5" thickBot="1">
      <c r="D74" s="3" t="s">
        <v>274</v>
      </c>
      <c r="E74" s="18">
        <f>('Input and Geometry'!E61/24+'Input and Geometry'!D51-'Input and Geometry'!D50)*'Input and Geometry'!D44</f>
        <v>110.41874999999996</v>
      </c>
      <c r="F74" s="7" t="s">
        <v>273</v>
      </c>
    </row>
    <row r="75" spans="1:9">
      <c r="A75" s="94"/>
      <c r="B75" s="95"/>
      <c r="C75" s="95"/>
      <c r="D75" s="111"/>
      <c r="E75" s="138"/>
      <c r="F75" s="113"/>
      <c r="G75" s="95"/>
      <c r="H75" s="95"/>
      <c r="I75" s="96"/>
    </row>
    <row r="76" spans="1:9" ht="14.25">
      <c r="A76" s="97"/>
      <c r="B76" s="98"/>
      <c r="C76" s="98"/>
      <c r="D76" s="99" t="s">
        <v>327</v>
      </c>
      <c r="E76" s="116">
        <f>E65*$E$40*E72*E74</f>
        <v>5694.1708688617236</v>
      </c>
      <c r="F76" s="101" t="s">
        <v>268</v>
      </c>
      <c r="G76" s="98"/>
      <c r="H76" s="98"/>
      <c r="I76" s="102"/>
    </row>
    <row r="77" spans="1:9" ht="13.5" thickBot="1">
      <c r="A77" s="104"/>
      <c r="B77" s="105"/>
      <c r="C77" s="105"/>
      <c r="D77" s="119"/>
      <c r="E77" s="192"/>
      <c r="F77" s="108"/>
      <c r="G77" s="105"/>
      <c r="H77" s="105"/>
      <c r="I77" s="109"/>
    </row>
    <row r="79" spans="1:9" ht="16.5" thickBot="1">
      <c r="D79" s="3" t="s">
        <v>275</v>
      </c>
      <c r="E79" s="18">
        <f>('Input and Geometry'!E61/24)*'Input and Geometry'!D44</f>
        <v>80.4375</v>
      </c>
      <c r="F79" s="7" t="s">
        <v>273</v>
      </c>
    </row>
    <row r="80" spans="1:9">
      <c r="A80" s="94"/>
      <c r="B80" s="95"/>
      <c r="C80" s="95"/>
      <c r="D80" s="111"/>
      <c r="E80" s="138"/>
      <c r="F80" s="113"/>
      <c r="G80" s="95"/>
      <c r="H80" s="95"/>
      <c r="I80" s="96"/>
    </row>
    <row r="81" spans="1:9" ht="14.25">
      <c r="A81" s="97"/>
      <c r="B81" s="98"/>
      <c r="C81" s="98"/>
      <c r="D81" s="99" t="s">
        <v>328</v>
      </c>
      <c r="E81" s="116">
        <f>E65*$E$40*E72*E79</f>
        <v>4148.0714938727797</v>
      </c>
      <c r="F81" s="101" t="s">
        <v>268</v>
      </c>
      <c r="G81" s="98"/>
      <c r="H81" s="98"/>
      <c r="I81" s="102"/>
    </row>
    <row r="82" spans="1:9" ht="13.5" thickBot="1">
      <c r="A82" s="104"/>
      <c r="B82" s="105"/>
      <c r="C82" s="105"/>
      <c r="D82" s="119"/>
      <c r="E82" s="192"/>
      <c r="F82" s="108"/>
      <c r="G82" s="105"/>
      <c r="H82" s="105"/>
      <c r="I82" s="109"/>
    </row>
    <row r="84" spans="1:9">
      <c r="A84" s="14" t="s">
        <v>276</v>
      </c>
    </row>
    <row r="85" spans="1:9">
      <c r="D85" s="3" t="s">
        <v>217</v>
      </c>
      <c r="E85" s="51">
        <f>E38</f>
        <v>115</v>
      </c>
      <c r="F85" s="7" t="s">
        <v>218</v>
      </c>
    </row>
    <row r="86" spans="1:9">
      <c r="D86" s="3" t="s">
        <v>195</v>
      </c>
      <c r="E86" s="24" t="str">
        <f>'Input and Geometry'!D53</f>
        <v>C</v>
      </c>
      <c r="F86" s="7" t="s">
        <v>197</v>
      </c>
    </row>
    <row r="87" spans="1:9" ht="14.25">
      <c r="D87" s="3" t="s">
        <v>279</v>
      </c>
      <c r="E87" s="18">
        <f>MAX('Input and Geometry'!D52,33)</f>
        <v>33</v>
      </c>
      <c r="F87" s="7" t="s">
        <v>290</v>
      </c>
    </row>
    <row r="88" spans="1:9" ht="14.25">
      <c r="D88" s="3" t="s">
        <v>232</v>
      </c>
      <c r="E88" s="13">
        <f>'Reference Tables'!G44</f>
        <v>1</v>
      </c>
      <c r="F88" s="7" t="s">
        <v>284</v>
      </c>
    </row>
    <row r="89" spans="1:9">
      <c r="D89" s="3" t="s">
        <v>222</v>
      </c>
      <c r="E89" s="51">
        <v>1</v>
      </c>
      <c r="F89" s="7" t="s">
        <v>285</v>
      </c>
    </row>
    <row r="90" spans="1:9" ht="14.25">
      <c r="D90" s="3" t="s">
        <v>287</v>
      </c>
      <c r="E90" s="51">
        <v>1.3</v>
      </c>
      <c r="F90" s="7" t="s">
        <v>286</v>
      </c>
    </row>
    <row r="91" spans="1:9" ht="15.75">
      <c r="D91" s="3" t="s">
        <v>288</v>
      </c>
      <c r="E91" s="18">
        <f>0.00000256*(E85^2)*E88*E89*E90*1000</f>
        <v>44.012800000000006</v>
      </c>
      <c r="F91" s="7" t="s">
        <v>289</v>
      </c>
    </row>
    <row r="92" spans="1:9" ht="13.5" thickBot="1">
      <c r="D92" s="3" t="s">
        <v>291</v>
      </c>
      <c r="E92" s="18">
        <f>'Input and Geometry'!E61/24</f>
        <v>2.75</v>
      </c>
      <c r="F92" s="7" t="s">
        <v>292</v>
      </c>
    </row>
    <row r="93" spans="1:9">
      <c r="A93" s="94"/>
      <c r="B93" s="95"/>
      <c r="C93" s="95"/>
      <c r="D93" s="111"/>
      <c r="E93" s="138"/>
      <c r="F93" s="113"/>
      <c r="G93" s="95"/>
      <c r="H93" s="95"/>
      <c r="I93" s="96"/>
    </row>
    <row r="94" spans="1:9" ht="14.25">
      <c r="A94" s="97"/>
      <c r="B94" s="98"/>
      <c r="C94" s="98"/>
      <c r="D94" s="99" t="s">
        <v>330</v>
      </c>
      <c r="E94" s="140">
        <v>0</v>
      </c>
      <c r="F94" s="101" t="s">
        <v>268</v>
      </c>
      <c r="G94" s="98"/>
      <c r="H94" s="98"/>
      <c r="I94" s="102"/>
    </row>
    <row r="95" spans="1:9" ht="14.25">
      <c r="A95" s="97"/>
      <c r="B95" s="98"/>
      <c r="C95" s="98"/>
      <c r="D95" s="99" t="s">
        <v>329</v>
      </c>
      <c r="E95" s="116">
        <f>E91*E92*'Input and Geometry'!D44</f>
        <v>3540.2796000000003</v>
      </c>
      <c r="F95" s="101" t="s">
        <v>268</v>
      </c>
      <c r="G95" s="98"/>
      <c r="H95" s="98"/>
      <c r="I95" s="102"/>
    </row>
    <row r="96" spans="1:9" ht="13.5" thickBot="1">
      <c r="A96" s="104"/>
      <c r="B96" s="105"/>
      <c r="C96" s="105"/>
      <c r="D96" s="119"/>
      <c r="E96" s="192"/>
      <c r="F96" s="108"/>
      <c r="G96" s="105"/>
      <c r="H96" s="105"/>
      <c r="I96" s="109"/>
    </row>
    <row r="99" spans="1:9">
      <c r="A99" s="8" t="s">
        <v>368</v>
      </c>
    </row>
    <row r="100" spans="1:9">
      <c r="A100" s="14" t="s">
        <v>331</v>
      </c>
    </row>
    <row r="101" spans="1:9" ht="13.5" thickBot="1">
      <c r="A101" s="197" t="s">
        <v>367</v>
      </c>
      <c r="I101" s="3"/>
    </row>
    <row r="102" spans="1:9">
      <c r="B102" s="94"/>
      <c r="C102" s="95"/>
      <c r="D102" s="95"/>
      <c r="E102" s="95"/>
      <c r="F102" s="95"/>
      <c r="G102" s="96"/>
      <c r="I102" s="3"/>
    </row>
    <row r="103" spans="1:9" ht="14.25">
      <c r="B103" s="97"/>
      <c r="C103" s="98"/>
      <c r="D103" s="98"/>
      <c r="E103" s="99" t="s">
        <v>332</v>
      </c>
      <c r="F103" s="100">
        <v>0</v>
      </c>
      <c r="G103" s="195" t="s">
        <v>364</v>
      </c>
    </row>
    <row r="104" spans="1:9" ht="14.25">
      <c r="B104" s="97"/>
      <c r="C104" s="98"/>
      <c r="D104" s="98"/>
      <c r="E104" s="99" t="s">
        <v>333</v>
      </c>
      <c r="F104" s="100">
        <v>0</v>
      </c>
      <c r="G104" s="195" t="s">
        <v>364</v>
      </c>
    </row>
    <row r="105" spans="1:9" ht="13.5" thickBot="1">
      <c r="B105" s="104"/>
      <c r="C105" s="105"/>
      <c r="D105" s="105"/>
      <c r="E105" s="105"/>
      <c r="F105" s="105"/>
      <c r="G105" s="109"/>
    </row>
    <row r="107" spans="1:9">
      <c r="A107" s="14" t="s">
        <v>366</v>
      </c>
    </row>
    <row r="108" spans="1:9" ht="13.5" thickBot="1">
      <c r="A108" s="197" t="s">
        <v>367</v>
      </c>
      <c r="I108" s="3"/>
    </row>
    <row r="109" spans="1:9">
      <c r="B109" s="94"/>
      <c r="C109" s="95"/>
      <c r="D109" s="95"/>
      <c r="E109" s="95"/>
      <c r="F109" s="95"/>
      <c r="G109" s="96"/>
      <c r="I109" s="3"/>
    </row>
    <row r="110" spans="1:9" ht="14.25">
      <c r="B110" s="97"/>
      <c r="C110" s="98"/>
      <c r="D110" s="98"/>
      <c r="E110" s="99" t="s">
        <v>332</v>
      </c>
      <c r="F110" s="100">
        <v>0</v>
      </c>
      <c r="G110" s="195" t="s">
        <v>364</v>
      </c>
    </row>
    <row r="111" spans="1:9" ht="14.25">
      <c r="B111" s="97"/>
      <c r="C111" s="98"/>
      <c r="D111" s="98"/>
      <c r="E111" s="99" t="s">
        <v>333</v>
      </c>
      <c r="F111" s="100">
        <v>0</v>
      </c>
      <c r="G111" s="195" t="s">
        <v>364</v>
      </c>
    </row>
    <row r="112" spans="1:9" ht="13.5" thickBot="1">
      <c r="B112" s="104"/>
      <c r="C112" s="105"/>
      <c r="D112" s="105"/>
      <c r="E112" s="105"/>
      <c r="F112" s="105"/>
      <c r="G112" s="109"/>
    </row>
    <row r="114" spans="1:9">
      <c r="A114" s="14" t="s">
        <v>334</v>
      </c>
      <c r="I114" s="16" t="s">
        <v>343</v>
      </c>
    </row>
    <row r="115" spans="1:9" ht="14.25">
      <c r="C115" s="3" t="s">
        <v>23</v>
      </c>
      <c r="D115" s="18">
        <f>'Input and Geometry'!D44</f>
        <v>29.25</v>
      </c>
      <c r="E115" s="7" t="s">
        <v>18</v>
      </c>
    </row>
    <row r="116" spans="1:9">
      <c r="C116" s="3" t="s">
        <v>19</v>
      </c>
      <c r="D116" s="18">
        <f>'Input and Geometry'!D41</f>
        <v>115.25</v>
      </c>
      <c r="E116" s="7" t="s">
        <v>20</v>
      </c>
    </row>
    <row r="117" spans="1:9" ht="14.25">
      <c r="C117" s="3" t="s">
        <v>340</v>
      </c>
      <c r="D117" s="18">
        <f>'Input and Geometry'!D45+'Input and Geometry'!D46</f>
        <v>12.3</v>
      </c>
      <c r="E117" s="7" t="s">
        <v>20</v>
      </c>
    </row>
    <row r="118" spans="1:9" ht="14.25">
      <c r="C118" s="3" t="s">
        <v>1071</v>
      </c>
      <c r="D118" s="18">
        <f>MAX('Input and Geometry'!D42:D43)</f>
        <v>64.548000000000002</v>
      </c>
      <c r="E118" s="7" t="s">
        <v>20</v>
      </c>
    </row>
    <row r="119" spans="1:9">
      <c r="C119" s="3" t="s">
        <v>335</v>
      </c>
      <c r="D119" s="10">
        <v>12</v>
      </c>
      <c r="E119" s="7" t="s">
        <v>20</v>
      </c>
    </row>
    <row r="120" spans="1:9" ht="14.25">
      <c r="C120" s="3" t="s">
        <v>336</v>
      </c>
      <c r="D120" s="18">
        <f>D118+10+D119</f>
        <v>86.548000000000002</v>
      </c>
      <c r="E120" s="7" t="s">
        <v>20</v>
      </c>
    </row>
    <row r="122" spans="1:9">
      <c r="A122" s="196" t="s">
        <v>337</v>
      </c>
    </row>
    <row r="123" spans="1:9" ht="14.25">
      <c r="C123" s="3" t="s">
        <v>338</v>
      </c>
      <c r="D123" s="18">
        <f>D120-16</f>
        <v>70.548000000000002</v>
      </c>
      <c r="E123" s="7" t="s">
        <v>20</v>
      </c>
    </row>
    <row r="125" spans="1:9">
      <c r="A125" s="196" t="s">
        <v>339</v>
      </c>
    </row>
    <row r="126" spans="1:9" ht="14.25">
      <c r="C126" s="3" t="s">
        <v>1072</v>
      </c>
      <c r="D126" s="18">
        <f>D118-D123/2</f>
        <v>29.274000000000001</v>
      </c>
      <c r="E126" s="7" t="s">
        <v>20</v>
      </c>
    </row>
    <row r="128" spans="1:9">
      <c r="A128" s="196" t="s">
        <v>348</v>
      </c>
    </row>
    <row r="129" spans="1:7" ht="14.25">
      <c r="C129" s="3" t="s">
        <v>341</v>
      </c>
      <c r="D129" s="18">
        <f>(D126*D117/144)*'Input and Geometry'!E25</f>
        <v>400.07800000000003</v>
      </c>
      <c r="E129" s="7" t="s">
        <v>356</v>
      </c>
    </row>
    <row r="131" spans="1:7">
      <c r="A131" s="196" t="s">
        <v>342</v>
      </c>
    </row>
    <row r="132" spans="1:7" ht="14.25">
      <c r="C132" s="3" t="s">
        <v>1073</v>
      </c>
      <c r="D132" s="18">
        <f>D118-D126/2</f>
        <v>49.911000000000001</v>
      </c>
      <c r="E132" s="7" t="s">
        <v>20</v>
      </c>
    </row>
    <row r="134" spans="1:7" ht="14.25">
      <c r="E134" s="77" t="s">
        <v>351</v>
      </c>
      <c r="F134" s="194">
        <f>D129*D132*D115</f>
        <v>584072.5719465001</v>
      </c>
      <c r="G134" s="6" t="s">
        <v>345</v>
      </c>
    </row>
    <row r="136" spans="1:7" ht="14.25">
      <c r="E136" s="3" t="s">
        <v>346</v>
      </c>
      <c r="F136" s="18">
        <v>10</v>
      </c>
      <c r="G136" s="7" t="s">
        <v>1074</v>
      </c>
    </row>
    <row r="137" spans="1:7" ht="14.25">
      <c r="E137" s="3" t="s">
        <v>347</v>
      </c>
      <c r="F137" s="18">
        <f>D119+10</f>
        <v>22</v>
      </c>
      <c r="G137" s="7" t="s">
        <v>20</v>
      </c>
    </row>
    <row r="138" spans="1:7" ht="14.25">
      <c r="E138" s="3" t="s">
        <v>349</v>
      </c>
      <c r="F138" s="18">
        <f>F136*(F137/12)*D115</f>
        <v>536.25</v>
      </c>
      <c r="G138" s="7" t="s">
        <v>267</v>
      </c>
    </row>
    <row r="139" spans="1:7" ht="14.25">
      <c r="E139" s="3" t="s">
        <v>350</v>
      </c>
      <c r="F139" s="18">
        <f>F137/2+D118</f>
        <v>75.548000000000002</v>
      </c>
      <c r="G139" s="7" t="s">
        <v>20</v>
      </c>
    </row>
    <row r="140" spans="1:7" ht="14.25">
      <c r="D140" s="3"/>
      <c r="E140" s="77" t="s">
        <v>352</v>
      </c>
      <c r="F140" s="194">
        <f>F138*F139</f>
        <v>40512.614999999998</v>
      </c>
      <c r="G140" s="6" t="s">
        <v>345</v>
      </c>
    </row>
    <row r="141" spans="1:7">
      <c r="D141" s="3"/>
      <c r="E141" s="3"/>
      <c r="F141" s="18"/>
      <c r="G141" s="7"/>
    </row>
    <row r="142" spans="1:7" ht="14.25">
      <c r="D142" s="3"/>
      <c r="E142" s="3" t="s">
        <v>353</v>
      </c>
      <c r="F142" s="18">
        <v>50</v>
      </c>
      <c r="G142" s="7" t="s">
        <v>1075</v>
      </c>
    </row>
    <row r="143" spans="1:7" ht="14.25">
      <c r="D143" s="3"/>
      <c r="E143" s="3" t="s">
        <v>354</v>
      </c>
      <c r="F143" s="18">
        <v>48</v>
      </c>
      <c r="G143" s="7" t="s">
        <v>1076</v>
      </c>
    </row>
    <row r="144" spans="1:7" ht="14.25">
      <c r="D144" s="3"/>
      <c r="E144" s="3" t="s">
        <v>355</v>
      </c>
      <c r="F144" s="18">
        <f>F142/F143</f>
        <v>1.0416666666666667</v>
      </c>
      <c r="G144" s="7" t="s">
        <v>359</v>
      </c>
    </row>
    <row r="145" spans="1:8" ht="14.25">
      <c r="D145" s="3"/>
      <c r="E145" s="3" t="s">
        <v>357</v>
      </c>
      <c r="F145" s="18">
        <f>D118/2</f>
        <v>32.274000000000001</v>
      </c>
      <c r="G145" s="7" t="s">
        <v>20</v>
      </c>
    </row>
    <row r="146" spans="1:8" ht="14.25">
      <c r="D146" s="3"/>
      <c r="E146" s="77" t="s">
        <v>358</v>
      </c>
      <c r="F146" s="194">
        <f>F144*F145*D115*12</f>
        <v>11800.181250000001</v>
      </c>
      <c r="G146" s="6" t="s">
        <v>345</v>
      </c>
    </row>
    <row r="147" spans="1:8">
      <c r="E147" s="3"/>
      <c r="F147" s="18"/>
      <c r="G147" s="7"/>
    </row>
    <row r="148" spans="1:8" ht="14.25">
      <c r="E148" s="3"/>
      <c r="F148" s="77" t="s">
        <v>360</v>
      </c>
      <c r="G148" s="194">
        <f>(F134+F140+F146)/1000</f>
        <v>636.38536819650017</v>
      </c>
      <c r="H148" s="6" t="s">
        <v>344</v>
      </c>
    </row>
    <row r="149" spans="1:8" ht="14.25">
      <c r="E149" s="3"/>
      <c r="F149" s="198" t="s">
        <v>361</v>
      </c>
      <c r="G149" s="193">
        <f>'Input and Geometry'!F240</f>
        <v>31.743515116592476</v>
      </c>
      <c r="H149" s="6" t="s">
        <v>20</v>
      </c>
    </row>
    <row r="150" spans="1:8" ht="13.5" thickBot="1">
      <c r="E150" s="3"/>
      <c r="F150" s="18"/>
      <c r="G150" s="7"/>
    </row>
    <row r="151" spans="1:8">
      <c r="B151" s="94"/>
      <c r="C151" s="95"/>
      <c r="D151" s="95"/>
      <c r="E151" s="95"/>
      <c r="F151" s="95"/>
      <c r="G151" s="96"/>
    </row>
    <row r="152" spans="1:8" ht="14.25">
      <c r="B152" s="97"/>
      <c r="C152" s="98"/>
      <c r="D152" s="98"/>
      <c r="E152" s="99" t="s">
        <v>363</v>
      </c>
      <c r="F152" s="100">
        <f>-G148/G149</f>
        <v>-20.047728358346134</v>
      </c>
      <c r="G152" s="195" t="s">
        <v>364</v>
      </c>
    </row>
    <row r="153" spans="1:8" ht="14.25">
      <c r="B153" s="97"/>
      <c r="C153" s="98"/>
      <c r="D153" s="98"/>
      <c r="E153" s="99" t="s">
        <v>365</v>
      </c>
      <c r="F153" s="100">
        <f>G148/G149</f>
        <v>20.047728358346134</v>
      </c>
      <c r="G153" s="195" t="s">
        <v>364</v>
      </c>
    </row>
    <row r="154" spans="1:8" ht="13.5" thickBot="1">
      <c r="B154" s="104"/>
      <c r="C154" s="105"/>
      <c r="D154" s="105"/>
      <c r="E154" s="105"/>
      <c r="F154" s="105"/>
      <c r="G154" s="109"/>
    </row>
    <row r="156" spans="1:8">
      <c r="A156" s="14" t="s">
        <v>369</v>
      </c>
    </row>
    <row r="157" spans="1:8">
      <c r="A157" s="147" t="s">
        <v>370</v>
      </c>
    </row>
    <row r="158" spans="1:8">
      <c r="D158" s="3" t="s">
        <v>373</v>
      </c>
      <c r="E158" s="18">
        <f>'Input and Geometry'!D49</f>
        <v>0</v>
      </c>
      <c r="F158" s="7" t="s">
        <v>24</v>
      </c>
    </row>
    <row r="159" spans="1:8" ht="15">
      <c r="D159" s="3" t="s">
        <v>375</v>
      </c>
      <c r="E159" s="18">
        <f>IF(E158=0,0,IF(E158&lt;=15,15,IF(E158&lt;=55,CEILING(E158,5),"ERROR")))</f>
        <v>0</v>
      </c>
      <c r="F159" s="7" t="s">
        <v>410</v>
      </c>
    </row>
    <row r="160" spans="1:8" ht="14.25">
      <c r="D160" s="3" t="s">
        <v>371</v>
      </c>
      <c r="E160" s="18">
        <f>'Input and Geometry'!F57</f>
        <v>47.795666666666669</v>
      </c>
      <c r="F160" s="7" t="s">
        <v>372</v>
      </c>
    </row>
    <row r="161" spans="4:8" ht="14.25">
      <c r="D161" s="3" t="s">
        <v>374</v>
      </c>
      <c r="E161" s="18">
        <f>E160+5/12</f>
        <v>48.212333333333333</v>
      </c>
      <c r="F161" s="7" t="s">
        <v>372</v>
      </c>
    </row>
    <row r="162" spans="4:8" ht="14.25">
      <c r="D162" s="3" t="s">
        <v>385</v>
      </c>
      <c r="E162" s="17">
        <f>LOOKUP(E159,'Reference Tables'!F51:F60,'Reference Tables'!G51:G60)</f>
        <v>1</v>
      </c>
      <c r="F162" s="7" t="s">
        <v>386</v>
      </c>
    </row>
    <row r="163" spans="4:8" ht="14.25">
      <c r="D163" s="3" t="s">
        <v>387</v>
      </c>
      <c r="E163" s="17">
        <f>LOOKUP(E159,'Reference Tables'!F51:F60,'Reference Tables'!H51:H60)</f>
        <v>0</v>
      </c>
      <c r="F163" s="7" t="s">
        <v>388</v>
      </c>
    </row>
    <row r="164" spans="4:8" ht="14.25">
      <c r="D164" s="3" t="s">
        <v>389</v>
      </c>
      <c r="E164" s="18">
        <f>MIN(E161*E162+E163,120)</f>
        <v>48.212333333333333</v>
      </c>
      <c r="F164" s="7" t="s">
        <v>1077</v>
      </c>
    </row>
    <row r="165" spans="4:8" ht="14.25">
      <c r="D165" s="3" t="s">
        <v>400</v>
      </c>
      <c r="E165" s="18">
        <f>'Input and Geometry'!D44</f>
        <v>29.25</v>
      </c>
      <c r="F165" s="7" t="s">
        <v>18</v>
      </c>
    </row>
    <row r="166" spans="4:8">
      <c r="D166" s="3" t="s">
        <v>401</v>
      </c>
      <c r="E166" s="19">
        <f>'Reference Tables'!B78</f>
        <v>90</v>
      </c>
      <c r="F166" s="7" t="s">
        <v>402</v>
      </c>
    </row>
    <row r="167" spans="4:8" ht="14.25">
      <c r="D167" s="3" t="s">
        <v>403</v>
      </c>
      <c r="E167" s="18">
        <f>4*(2.2+MAX(0,(E164-36)*0.012))*(E166/100)</f>
        <v>8.4475728000000014</v>
      </c>
      <c r="F167" s="7" t="s">
        <v>1078</v>
      </c>
    </row>
    <row r="168" spans="4:8" ht="14.25">
      <c r="D168" s="3" t="s">
        <v>404</v>
      </c>
      <c r="E168" s="18">
        <f>36+31+36</f>
        <v>103</v>
      </c>
      <c r="F168" s="7" t="s">
        <v>1079</v>
      </c>
    </row>
    <row r="169" spans="4:8" ht="14.25">
      <c r="D169" s="3" t="s">
        <v>405</v>
      </c>
      <c r="E169" s="18">
        <f>E167/E168</f>
        <v>8.2015269902912635E-2</v>
      </c>
      <c r="F169" s="7" t="s">
        <v>406</v>
      </c>
    </row>
    <row r="171" spans="4:8" ht="14.25">
      <c r="F171" s="3" t="s">
        <v>407</v>
      </c>
      <c r="G171" s="18">
        <f>E169*MIN(E165*12,E168)</f>
        <v>8.4475728000000014</v>
      </c>
      <c r="H171" s="7" t="s">
        <v>364</v>
      </c>
    </row>
    <row r="172" spans="4:8" ht="14.25">
      <c r="F172" s="3" t="s">
        <v>408</v>
      </c>
      <c r="G172" s="18">
        <f>D118+2.5</f>
        <v>67.048000000000002</v>
      </c>
      <c r="H172" s="7" t="s">
        <v>20</v>
      </c>
    </row>
    <row r="173" spans="4:8">
      <c r="F173" s="3"/>
      <c r="G173" s="18"/>
      <c r="H173" s="7"/>
    </row>
    <row r="174" spans="4:8" ht="14.25">
      <c r="F174" s="77" t="s">
        <v>424</v>
      </c>
      <c r="G174" s="193">
        <f>G171</f>
        <v>8.4475728000000014</v>
      </c>
      <c r="H174" s="6" t="s">
        <v>364</v>
      </c>
    </row>
    <row r="175" spans="4:8" ht="14.25">
      <c r="F175" s="77" t="s">
        <v>409</v>
      </c>
      <c r="G175" s="194">
        <f>G174*G172</f>
        <v>566.39286109440013</v>
      </c>
      <c r="H175" s="6" t="s">
        <v>344</v>
      </c>
    </row>
    <row r="177" spans="1:8">
      <c r="A177" s="147" t="s">
        <v>416</v>
      </c>
    </row>
    <row r="178" spans="1:8" ht="14.25">
      <c r="E178" s="3" t="s">
        <v>419</v>
      </c>
      <c r="F178" s="18">
        <v>50</v>
      </c>
      <c r="G178" s="7" t="s">
        <v>1080</v>
      </c>
    </row>
    <row r="180" spans="1:8" ht="14.25">
      <c r="E180" s="3" t="s">
        <v>414</v>
      </c>
      <c r="F180" s="18">
        <f>D118/2</f>
        <v>32.274000000000001</v>
      </c>
      <c r="G180" s="7" t="s">
        <v>20</v>
      </c>
    </row>
    <row r="181" spans="1:8" ht="14.25">
      <c r="E181" s="3" t="s">
        <v>417</v>
      </c>
      <c r="F181" s="18">
        <f>(F178/144)*F180</f>
        <v>11.206250000000001</v>
      </c>
      <c r="G181" s="7" t="s">
        <v>359</v>
      </c>
    </row>
    <row r="182" spans="1:8" ht="14.25">
      <c r="E182" s="3" t="s">
        <v>415</v>
      </c>
      <c r="F182" s="18">
        <f>3*F180/4</f>
        <v>24.205500000000001</v>
      </c>
      <c r="G182" s="7" t="s">
        <v>20</v>
      </c>
    </row>
    <row r="184" spans="1:8" ht="14.25">
      <c r="E184" s="3" t="s">
        <v>413</v>
      </c>
      <c r="F184" s="18">
        <f>D120</f>
        <v>86.548000000000002</v>
      </c>
      <c r="G184" s="7" t="s">
        <v>20</v>
      </c>
    </row>
    <row r="185" spans="1:8" ht="14.25">
      <c r="E185" s="3" t="s">
        <v>412</v>
      </c>
      <c r="F185" s="18">
        <f>D123</f>
        <v>70.548000000000002</v>
      </c>
      <c r="G185" s="7" t="s">
        <v>20</v>
      </c>
    </row>
    <row r="186" spans="1:8" ht="14.25">
      <c r="E186" s="3" t="s">
        <v>421</v>
      </c>
      <c r="F186" s="18">
        <v>16</v>
      </c>
      <c r="G186" s="7" t="s">
        <v>20</v>
      </c>
    </row>
    <row r="187" spans="1:8" ht="14.25">
      <c r="E187" s="3" t="s">
        <v>418</v>
      </c>
      <c r="F187" s="18">
        <f>(F178/144)*F186</f>
        <v>5.5555555555555554</v>
      </c>
      <c r="G187" s="7" t="s">
        <v>359</v>
      </c>
    </row>
    <row r="188" spans="1:8" ht="14.25">
      <c r="E188" s="3" t="s">
        <v>420</v>
      </c>
      <c r="F188" s="18">
        <f>F184-F186/2</f>
        <v>78.548000000000002</v>
      </c>
      <c r="G188" s="7" t="s">
        <v>20</v>
      </c>
    </row>
    <row r="190" spans="1:8" ht="14.25">
      <c r="F190" s="77" t="s">
        <v>425</v>
      </c>
      <c r="G190" s="193">
        <f>(F181+F187)*12*E165/1000</f>
        <v>5.8833937499999989</v>
      </c>
      <c r="H190" s="6" t="s">
        <v>364</v>
      </c>
    </row>
    <row r="191" spans="1:8" ht="14.25">
      <c r="F191" s="77" t="s">
        <v>422</v>
      </c>
      <c r="G191" s="194">
        <f>(F181*F182+F187*F188)*E165*12/1000</f>
        <v>248.37836241562502</v>
      </c>
      <c r="H191" s="6" t="s">
        <v>344</v>
      </c>
    </row>
    <row r="193" spans="1:9" ht="15" thickBot="1">
      <c r="A193" s="147" t="s">
        <v>423</v>
      </c>
      <c r="G193" s="198" t="s">
        <v>361</v>
      </c>
      <c r="H193" s="193">
        <f>G149</f>
        <v>31.743515116592476</v>
      </c>
      <c r="I193" s="6" t="s">
        <v>20</v>
      </c>
    </row>
    <row r="194" spans="1:9">
      <c r="B194" s="94"/>
      <c r="C194" s="95"/>
      <c r="D194" s="95"/>
      <c r="E194" s="95"/>
      <c r="F194" s="95"/>
      <c r="G194" s="96"/>
    </row>
    <row r="195" spans="1:9" ht="14.25">
      <c r="B195" s="97"/>
      <c r="C195" s="98"/>
      <c r="D195" s="98"/>
      <c r="E195" s="99" t="s">
        <v>426</v>
      </c>
      <c r="F195" s="140">
        <f>G174+G190</f>
        <v>14.330966549999999</v>
      </c>
      <c r="G195" s="195" t="s">
        <v>364</v>
      </c>
    </row>
    <row r="196" spans="1:9" ht="14.25">
      <c r="B196" s="97"/>
      <c r="C196" s="98"/>
      <c r="D196" s="98"/>
      <c r="E196" s="99" t="s">
        <v>427</v>
      </c>
      <c r="F196" s="116">
        <f>G175+G191</f>
        <v>814.77122351002515</v>
      </c>
      <c r="G196" s="195" t="s">
        <v>344</v>
      </c>
    </row>
    <row r="197" spans="1:9" ht="14.25">
      <c r="B197" s="97"/>
      <c r="C197" s="98"/>
      <c r="D197" s="98"/>
      <c r="E197" s="99" t="s">
        <v>428</v>
      </c>
      <c r="F197" s="100">
        <f>-F196/H193</f>
        <v>-25.667328287916689</v>
      </c>
      <c r="G197" s="195" t="s">
        <v>364</v>
      </c>
    </row>
    <row r="198" spans="1:9" ht="14.25">
      <c r="B198" s="97"/>
      <c r="C198" s="98"/>
      <c r="D198" s="98"/>
      <c r="E198" s="99" t="s">
        <v>429</v>
      </c>
      <c r="F198" s="100">
        <f>F196/H193</f>
        <v>25.667328287916689</v>
      </c>
      <c r="G198" s="195" t="s">
        <v>364</v>
      </c>
    </row>
    <row r="199" spans="1:9" ht="13.5" thickBot="1">
      <c r="B199" s="104"/>
      <c r="C199" s="105"/>
      <c r="D199" s="105"/>
      <c r="E199" s="105"/>
      <c r="F199" s="105"/>
      <c r="G199" s="109"/>
    </row>
    <row r="202" spans="1:9">
      <c r="A202" s="8" t="s">
        <v>430</v>
      </c>
      <c r="I202" s="77" t="s">
        <v>431</v>
      </c>
    </row>
    <row r="203" spans="1:9">
      <c r="F203" s="3" t="s">
        <v>433</v>
      </c>
      <c r="G203" s="51">
        <v>2</v>
      </c>
      <c r="H203" s="7" t="s">
        <v>399</v>
      </c>
    </row>
    <row r="204" spans="1:9">
      <c r="E204" s="3"/>
      <c r="F204" s="18"/>
    </row>
    <row r="205" spans="1:9">
      <c r="A205" s="14" t="s">
        <v>230</v>
      </c>
      <c r="E205" s="3"/>
      <c r="F205" s="18"/>
    </row>
    <row r="206" spans="1:9">
      <c r="A206" s="197" t="s">
        <v>434</v>
      </c>
      <c r="E206" s="3"/>
      <c r="F206" s="18"/>
    </row>
    <row r="207" spans="1:9">
      <c r="A207" s="14"/>
      <c r="E207" s="3"/>
      <c r="F207" s="18"/>
    </row>
    <row r="208" spans="1:9" ht="14.25">
      <c r="D208" s="3" t="s">
        <v>432</v>
      </c>
      <c r="E208" s="18">
        <f>'Input and Geometry'!E70</f>
        <v>1165</v>
      </c>
      <c r="F208" s="7" t="s">
        <v>37</v>
      </c>
    </row>
    <row r="209" spans="1:8" ht="14.25">
      <c r="D209" s="3" t="s">
        <v>23</v>
      </c>
      <c r="E209" s="18">
        <f>'Input and Geometry'!D44</f>
        <v>29.25</v>
      </c>
      <c r="F209" s="7" t="s">
        <v>18</v>
      </c>
    </row>
    <row r="210" spans="1:8" ht="13.5" thickBot="1">
      <c r="E210" s="3"/>
      <c r="F210" s="18"/>
      <c r="G210" s="7"/>
    </row>
    <row r="211" spans="1:8">
      <c r="B211" s="94"/>
      <c r="C211" s="95"/>
      <c r="D211" s="95"/>
      <c r="E211" s="95"/>
      <c r="F211" s="95"/>
      <c r="G211" s="95"/>
      <c r="H211" s="96"/>
    </row>
    <row r="212" spans="1:8" ht="14.25">
      <c r="B212" s="97"/>
      <c r="C212" s="98"/>
      <c r="D212" s="98"/>
      <c r="E212" s="98"/>
      <c r="F212" s="99" t="s">
        <v>437</v>
      </c>
      <c r="G212" s="100">
        <f>(G203/100)*(E208/2)*E209/1000</f>
        <v>0.34076249999999997</v>
      </c>
      <c r="H212" s="195" t="s">
        <v>364</v>
      </c>
    </row>
    <row r="213" spans="1:8" ht="13.5" thickBot="1">
      <c r="B213" s="104"/>
      <c r="C213" s="105"/>
      <c r="D213" s="105"/>
      <c r="E213" s="105"/>
      <c r="F213" s="105"/>
      <c r="G213" s="105"/>
      <c r="H213" s="109"/>
    </row>
    <row r="214" spans="1:8">
      <c r="E214" s="3"/>
      <c r="F214" s="18"/>
      <c r="G214" s="7"/>
    </row>
    <row r="215" spans="1:8">
      <c r="A215" s="14" t="s">
        <v>270</v>
      </c>
      <c r="E215" s="3"/>
      <c r="F215" s="18"/>
      <c r="G215" s="7"/>
    </row>
    <row r="216" spans="1:8">
      <c r="A216" s="197" t="s">
        <v>435</v>
      </c>
      <c r="E216" s="3"/>
      <c r="F216" s="18"/>
      <c r="G216" s="7"/>
    </row>
    <row r="217" spans="1:8">
      <c r="A217" s="197" t="s">
        <v>436</v>
      </c>
      <c r="E217" s="3"/>
      <c r="F217" s="18"/>
      <c r="G217" s="7"/>
    </row>
    <row r="218" spans="1:8">
      <c r="A218" s="197"/>
      <c r="E218" s="3"/>
      <c r="F218" s="18"/>
      <c r="G218" s="7"/>
    </row>
    <row r="219" spans="1:8" ht="14.25">
      <c r="D219" s="3" t="s">
        <v>432</v>
      </c>
      <c r="E219" s="18">
        <f>E208</f>
        <v>1165</v>
      </c>
      <c r="F219" s="7" t="s">
        <v>356</v>
      </c>
      <c r="G219" s="7"/>
    </row>
    <row r="220" spans="1:8" ht="14.25">
      <c r="D220" s="3" t="s">
        <v>439</v>
      </c>
      <c r="E220" s="17">
        <f>G16</f>
        <v>1322.9476666666667</v>
      </c>
      <c r="F220" s="7" t="s">
        <v>356</v>
      </c>
    </row>
    <row r="221" spans="1:8" ht="14.25">
      <c r="D221" s="3" t="s">
        <v>438</v>
      </c>
      <c r="E221" s="18">
        <f>F195</f>
        <v>14.330966549999999</v>
      </c>
      <c r="F221" s="7" t="s">
        <v>364</v>
      </c>
    </row>
    <row r="222" spans="1:8" ht="14.25">
      <c r="D222" s="3" t="s">
        <v>23</v>
      </c>
      <c r="E222" s="18">
        <f>E209</f>
        <v>29.25</v>
      </c>
      <c r="F222" s="7" t="s">
        <v>18</v>
      </c>
    </row>
    <row r="223" spans="1:8" ht="13.5" thickBot="1">
      <c r="D223" s="3"/>
      <c r="E223" s="18"/>
      <c r="F223" s="7"/>
    </row>
    <row r="224" spans="1:8">
      <c r="B224" s="94"/>
      <c r="C224" s="95"/>
      <c r="D224" s="95"/>
      <c r="E224" s="95"/>
      <c r="F224" s="95"/>
      <c r="G224" s="95"/>
      <c r="H224" s="96"/>
    </row>
    <row r="225" spans="1:8" ht="14.25">
      <c r="B225" s="97"/>
      <c r="C225" s="98"/>
      <c r="D225" s="98"/>
      <c r="E225" s="98"/>
      <c r="F225" s="99" t="s">
        <v>440</v>
      </c>
      <c r="G225" s="100">
        <f>(G203/100)*(((E219+E220/2)/1000)*E222+E221)</f>
        <v>1.3551065234999999</v>
      </c>
      <c r="H225" s="195" t="s">
        <v>364</v>
      </c>
    </row>
    <row r="226" spans="1:8" ht="14.25">
      <c r="B226" s="97"/>
      <c r="C226" s="98"/>
      <c r="D226" s="98"/>
      <c r="E226" s="98"/>
      <c r="F226" s="99" t="s">
        <v>441</v>
      </c>
      <c r="G226" s="100">
        <f>(G203/100)*(E219/1000)*E222/2</f>
        <v>0.34076250000000002</v>
      </c>
      <c r="H226" s="195" t="s">
        <v>364</v>
      </c>
    </row>
    <row r="227" spans="1:8" ht="13.5" thickBot="1">
      <c r="B227" s="104"/>
      <c r="C227" s="105"/>
      <c r="D227" s="105"/>
      <c r="E227" s="105"/>
      <c r="F227" s="105"/>
      <c r="G227" s="105"/>
      <c r="H227" s="109"/>
    </row>
    <row r="230" spans="1:8">
      <c r="A230" s="8" t="s">
        <v>445</v>
      </c>
    </row>
    <row r="231" spans="1:8" ht="14.25">
      <c r="F231" s="3" t="s">
        <v>443</v>
      </c>
      <c r="G231" s="17">
        <f>'Input and Geometry'!G6</f>
        <v>2394.6999999999998</v>
      </c>
      <c r="H231" s="7" t="s">
        <v>444</v>
      </c>
    </row>
    <row r="232" spans="1:8" ht="14.25">
      <c r="F232" s="3" t="s">
        <v>447</v>
      </c>
      <c r="G232" s="17">
        <f>'Input and Geometry'!G7</f>
        <v>1869.1</v>
      </c>
      <c r="H232" s="7" t="s">
        <v>444</v>
      </c>
    </row>
    <row r="233" spans="1:8" ht="14.25">
      <c r="F233" s="3" t="s">
        <v>482</v>
      </c>
      <c r="G233" s="17">
        <f>'Input and Geometry'!G8</f>
        <v>191.84</v>
      </c>
      <c r="H233" s="7" t="s">
        <v>444</v>
      </c>
    </row>
    <row r="234" spans="1:8" ht="14.25">
      <c r="F234" s="3" t="s">
        <v>483</v>
      </c>
      <c r="G234" s="17">
        <f>'Input and Geometry'!G9</f>
        <v>123.2</v>
      </c>
      <c r="H234" s="7" t="s">
        <v>444</v>
      </c>
    </row>
    <row r="235" spans="1:8" ht="14.25">
      <c r="F235" s="3" t="s">
        <v>484</v>
      </c>
      <c r="G235" s="17">
        <f>'Input and Geometry'!G10</f>
        <v>1432.5456600000002</v>
      </c>
      <c r="H235" s="7" t="s">
        <v>444</v>
      </c>
    </row>
    <row r="237" spans="1:8">
      <c r="A237" s="14" t="s">
        <v>230</v>
      </c>
    </row>
    <row r="238" spans="1:8">
      <c r="A238" s="197" t="s">
        <v>446</v>
      </c>
    </row>
    <row r="240" spans="1:8" ht="14.25">
      <c r="D240" s="3" t="s">
        <v>449</v>
      </c>
      <c r="E240" s="51">
        <v>1.4</v>
      </c>
      <c r="F240" s="7" t="s">
        <v>450</v>
      </c>
    </row>
    <row r="241" spans="1:9" ht="13.5" thickBot="1"/>
    <row r="242" spans="1:9">
      <c r="B242" s="94"/>
      <c r="C242" s="95"/>
      <c r="D242" s="95"/>
      <c r="E242" s="95"/>
      <c r="F242" s="95"/>
      <c r="G242" s="95"/>
      <c r="H242" s="96"/>
    </row>
    <row r="243" spans="1:9" ht="14.25">
      <c r="B243" s="97"/>
      <c r="C243" s="98"/>
      <c r="D243" s="98"/>
      <c r="E243" s="98"/>
      <c r="F243" s="99" t="s">
        <v>476</v>
      </c>
      <c r="G243" s="116">
        <f>G231</f>
        <v>2394.6999999999998</v>
      </c>
      <c r="H243" s="195" t="s">
        <v>444</v>
      </c>
    </row>
    <row r="244" spans="1:9" ht="14.25">
      <c r="B244" s="97"/>
      <c r="C244" s="98"/>
      <c r="D244" s="98"/>
      <c r="E244" s="98"/>
      <c r="F244" s="99" t="s">
        <v>475</v>
      </c>
      <c r="G244" s="116">
        <f>E240*G231</f>
        <v>3352.5799999999995</v>
      </c>
      <c r="H244" s="195" t="s">
        <v>444</v>
      </c>
    </row>
    <row r="245" spans="1:9" ht="13.5" thickBot="1">
      <c r="B245" s="104"/>
      <c r="C245" s="105"/>
      <c r="D245" s="105"/>
      <c r="E245" s="105"/>
      <c r="F245" s="105"/>
      <c r="G245" s="105"/>
      <c r="H245" s="109"/>
    </row>
    <row r="247" spans="1:9">
      <c r="A247" s="14" t="s">
        <v>270</v>
      </c>
    </row>
    <row r="248" spans="1:9">
      <c r="A248" s="197" t="s">
        <v>435</v>
      </c>
    </row>
    <row r="250" spans="1:9">
      <c r="A250" s="147" t="s">
        <v>448</v>
      </c>
    </row>
    <row r="251" spans="1:9" ht="14.25">
      <c r="G251" s="77" t="s">
        <v>1082</v>
      </c>
      <c r="H251" s="194">
        <f>G231+G232</f>
        <v>4263.7999999999993</v>
      </c>
      <c r="I251" s="6" t="s">
        <v>444</v>
      </c>
    </row>
    <row r="253" spans="1:9">
      <c r="A253" s="147" t="s">
        <v>451</v>
      </c>
    </row>
    <row r="254" spans="1:9">
      <c r="A254" s="147"/>
      <c r="E254" s="3" t="s">
        <v>25</v>
      </c>
      <c r="F254" s="19" t="str">
        <f>'Input and Geometry'!F38</f>
        <v>SS</v>
      </c>
      <c r="G254" s="7" t="str">
        <f>IF(F254="C","Use AISC Case 31 for Moving Loads",IF(F254="SS","Use AISC Case 8 for Moving Loads","ERROR"))</f>
        <v>Use AISC Case 8 for Moving Loads</v>
      </c>
    </row>
    <row r="255" spans="1:9">
      <c r="A255" s="147"/>
      <c r="E255" s="3" t="s">
        <v>452</v>
      </c>
      <c r="F255" s="18">
        <f>'Input and Geometry'!D40</f>
        <v>117</v>
      </c>
      <c r="G255" s="7" t="str">
        <f>IF(F254="SS","feet",IF(F254="C","feet (Assume Equal Span Lengths)","ERROR"))</f>
        <v>feet</v>
      </c>
    </row>
    <row r="257" spans="1:7" ht="14.25">
      <c r="E257" s="3" t="s">
        <v>403</v>
      </c>
      <c r="F257" s="18">
        <f>E167</f>
        <v>8.4475728000000014</v>
      </c>
      <c r="G257" s="7" t="s">
        <v>411</v>
      </c>
    </row>
    <row r="258" spans="1:7" ht="14.25">
      <c r="E258" s="3" t="s">
        <v>453</v>
      </c>
      <c r="F258" s="51" t="str">
        <f>IF(F254="C",((F257*(F255/2)*(F255/2))/(4*(F255^3)))*(4*(F255^2)-(F255/2)*(F255+F255/2)),"-----")</f>
        <v>-----</v>
      </c>
      <c r="G258" s="7" t="s">
        <v>454</v>
      </c>
    </row>
    <row r="259" spans="1:7" ht="14.25">
      <c r="E259" s="3" t="s">
        <v>457</v>
      </c>
      <c r="F259" s="51" t="str">
        <f>IF(F254="C",F257*F255/(6*SQRT(3)),"-----")</f>
        <v>-----</v>
      </c>
      <c r="G259" s="7" t="s">
        <v>454</v>
      </c>
    </row>
    <row r="260" spans="1:7" ht="14.25">
      <c r="E260" s="3" t="s">
        <v>456</v>
      </c>
      <c r="F260" s="51">
        <f>IF(F254="SS",F257*(F255/2)*(F255/2)/F255,"-----")</f>
        <v>247.09150440000005</v>
      </c>
      <c r="G260" s="7" t="s">
        <v>455</v>
      </c>
    </row>
    <row r="261" spans="1:7" ht="14.25">
      <c r="E261" s="77" t="s">
        <v>458</v>
      </c>
      <c r="F261" s="194">
        <f>MAX(F258:F260)</f>
        <v>247.09150440000005</v>
      </c>
      <c r="G261" s="6" t="s">
        <v>444</v>
      </c>
    </row>
    <row r="263" spans="1:7" ht="14.25">
      <c r="E263" s="3" t="s">
        <v>460</v>
      </c>
      <c r="F263" s="51">
        <v>20</v>
      </c>
      <c r="G263" s="7" t="s">
        <v>459</v>
      </c>
    </row>
    <row r="264" spans="1:7" ht="14.25">
      <c r="E264" s="3" t="s">
        <v>461</v>
      </c>
      <c r="F264" s="18">
        <f>D120/12+D116/24</f>
        <v>12.014416666666666</v>
      </c>
      <c r="G264" s="7" t="s">
        <v>18</v>
      </c>
    </row>
    <row r="265" spans="1:7" ht="14.25">
      <c r="E265" s="3" t="s">
        <v>462</v>
      </c>
      <c r="F265" s="18">
        <f>F263*F264/1000</f>
        <v>0.2402883333333333</v>
      </c>
      <c r="G265" s="7" t="s">
        <v>463</v>
      </c>
    </row>
    <row r="266" spans="1:7" ht="14.25">
      <c r="E266" s="3" t="s">
        <v>464</v>
      </c>
      <c r="F266" s="51" t="str">
        <f>IF(F254="C",0.08*F265*(F255^2),"-----")</f>
        <v>-----</v>
      </c>
      <c r="G266" s="7" t="s">
        <v>467</v>
      </c>
    </row>
    <row r="267" spans="1:7" ht="14.25">
      <c r="E267" s="3" t="s">
        <v>465</v>
      </c>
      <c r="F267" s="51" t="str">
        <f>IF(F254="C",0.1071*F265*(F255^2),"-----")</f>
        <v>-----</v>
      </c>
      <c r="G267" s="7" t="s">
        <v>468</v>
      </c>
    </row>
    <row r="268" spans="1:7" ht="14.25">
      <c r="E268" s="3" t="s">
        <v>466</v>
      </c>
      <c r="F268" s="51">
        <f>IF(F254="SS",F265*(F255^2)/8,"-----")</f>
        <v>411.16337437499993</v>
      </c>
      <c r="G268" s="7" t="s">
        <v>469</v>
      </c>
    </row>
    <row r="269" spans="1:7" ht="14.25">
      <c r="E269" s="77" t="s">
        <v>470</v>
      </c>
      <c r="F269" s="194">
        <f>MAX(F266:F268)</f>
        <v>411.16337437499993</v>
      </c>
      <c r="G269" s="6" t="s">
        <v>444</v>
      </c>
    </row>
    <row r="270" spans="1:7">
      <c r="E270" s="3"/>
      <c r="F270" s="18"/>
      <c r="G270" s="7"/>
    </row>
    <row r="271" spans="1:7">
      <c r="A271" s="147" t="s">
        <v>471</v>
      </c>
    </row>
    <row r="272" spans="1:7" ht="14.25">
      <c r="D272" s="3" t="s">
        <v>449</v>
      </c>
      <c r="E272" s="51">
        <v>1.4</v>
      </c>
      <c r="F272" s="7" t="s">
        <v>450</v>
      </c>
    </row>
    <row r="273" spans="1:9">
      <c r="D273" s="3" t="s">
        <v>33</v>
      </c>
      <c r="E273" s="51">
        <v>1.2</v>
      </c>
      <c r="F273" s="7" t="s">
        <v>472</v>
      </c>
    </row>
    <row r="274" spans="1:9" ht="14.25">
      <c r="D274" s="3" t="s">
        <v>473</v>
      </c>
      <c r="E274" s="51">
        <v>1.6</v>
      </c>
      <c r="F274" s="7" t="s">
        <v>472</v>
      </c>
    </row>
    <row r="275" spans="1:9" ht="13.5" thickBot="1"/>
    <row r="276" spans="1:9">
      <c r="B276" s="94"/>
      <c r="C276" s="95"/>
      <c r="D276" s="95"/>
      <c r="E276" s="95"/>
      <c r="F276" s="95"/>
      <c r="G276" s="95"/>
      <c r="H276" s="96"/>
    </row>
    <row r="277" spans="1:9" ht="14.25">
      <c r="B277" s="97"/>
      <c r="C277" s="98"/>
      <c r="D277" s="98"/>
      <c r="E277" s="98"/>
      <c r="F277" s="99" t="s">
        <v>477</v>
      </c>
      <c r="G277" s="116">
        <f>H251+F261+F269</f>
        <v>4922.0548787749995</v>
      </c>
      <c r="H277" s="195" t="s">
        <v>444</v>
      </c>
    </row>
    <row r="278" spans="1:9" ht="14.25">
      <c r="B278" s="97"/>
      <c r="C278" s="98"/>
      <c r="D278" s="98"/>
      <c r="E278" s="98"/>
      <c r="F278" s="99" t="s">
        <v>474</v>
      </c>
      <c r="G278" s="116">
        <f>MAX(E272*H251,E273*H251+E274*(F261+F269))</f>
        <v>6169.7678060399985</v>
      </c>
      <c r="H278" s="195" t="s">
        <v>444</v>
      </c>
    </row>
    <row r="279" spans="1:9" ht="13.5" thickBot="1">
      <c r="B279" s="104"/>
      <c r="C279" s="105"/>
      <c r="D279" s="105"/>
      <c r="E279" s="105"/>
      <c r="F279" s="105"/>
      <c r="G279" s="105"/>
      <c r="H279" s="109"/>
    </row>
    <row r="280" spans="1:9" ht="14.25">
      <c r="E280" s="200" t="s">
        <v>479</v>
      </c>
    </row>
    <row r="281" spans="1:9" ht="14.25">
      <c r="C281" s="201" t="s">
        <v>478</v>
      </c>
      <c r="D281" s="202">
        <f>0.9*'Input and Geometry'!G81/12</f>
        <v>89396.849999999991</v>
      </c>
      <c r="E281" s="203" t="str">
        <f>IF(D281&lt;=F281,"k-ft        &lt;","k-ft        &gt;")</f>
        <v>k-ft        &gt;</v>
      </c>
      <c r="F281" s="202">
        <f>G278</f>
        <v>6169.7678060399985</v>
      </c>
      <c r="G281" s="203" t="s">
        <v>444</v>
      </c>
      <c r="H281" s="203" t="str">
        <f>IF(D281&gt;=F281,"OK","NG")</f>
        <v>OK</v>
      </c>
    </row>
    <row r="283" spans="1:9">
      <c r="A283" s="14" t="s">
        <v>480</v>
      </c>
      <c r="I283" s="16" t="s">
        <v>485</v>
      </c>
    </row>
    <row r="284" spans="1:9" ht="13.5" thickBot="1"/>
    <row r="285" spans="1:9">
      <c r="B285" s="94"/>
      <c r="C285" s="95"/>
      <c r="D285" s="95"/>
      <c r="E285" s="95"/>
      <c r="F285" s="95"/>
      <c r="G285" s="95"/>
      <c r="H285" s="96"/>
    </row>
    <row r="286" spans="1:9" ht="14.25">
      <c r="B286" s="97"/>
      <c r="C286" s="98"/>
      <c r="D286" s="98"/>
      <c r="E286" s="98"/>
      <c r="F286" s="99" t="s">
        <v>486</v>
      </c>
      <c r="G286" s="116">
        <f>SUM(G231:G235)</f>
        <v>6011.3856599999999</v>
      </c>
      <c r="H286" s="195" t="s">
        <v>444</v>
      </c>
    </row>
    <row r="287" spans="1:9" ht="14.25">
      <c r="B287" s="97"/>
      <c r="C287" s="98"/>
      <c r="D287" s="98"/>
      <c r="E287" s="98"/>
      <c r="F287" s="99" t="s">
        <v>487</v>
      </c>
      <c r="G287" s="116">
        <f>1.25*(G231+G232+G233)+1.5*G234+1.75*G235</f>
        <v>8261.3049050000009</v>
      </c>
      <c r="H287" s="195" t="s">
        <v>444</v>
      </c>
    </row>
    <row r="288" spans="1:9" ht="13.5" thickBot="1">
      <c r="B288" s="104"/>
      <c r="C288" s="105"/>
      <c r="D288" s="105"/>
      <c r="E288" s="105"/>
      <c r="F288" s="105"/>
      <c r="G288" s="105"/>
      <c r="H288" s="109"/>
    </row>
    <row r="291" spans="1:9">
      <c r="A291" s="8" t="s">
        <v>489</v>
      </c>
      <c r="I291" s="77" t="s">
        <v>488</v>
      </c>
    </row>
    <row r="292" spans="1:9" ht="14.25">
      <c r="A292" s="14" t="s">
        <v>499</v>
      </c>
      <c r="I292" s="77"/>
    </row>
    <row r="293" spans="1:9">
      <c r="A293" s="14"/>
      <c r="E293" s="3" t="s">
        <v>25</v>
      </c>
      <c r="F293" s="19" t="str">
        <f>'Input and Geometry'!F38</f>
        <v>SS</v>
      </c>
      <c r="I293" s="77"/>
    </row>
    <row r="294" spans="1:9" ht="14.25">
      <c r="D294" s="3" t="s">
        <v>490</v>
      </c>
      <c r="E294" s="17">
        <f>'Input and Geometry'!D44*12</f>
        <v>351</v>
      </c>
      <c r="F294" s="7" t="s">
        <v>20</v>
      </c>
    </row>
    <row r="295" spans="1:9">
      <c r="D295" s="3" t="s">
        <v>17</v>
      </c>
      <c r="E295" s="17">
        <f>'Input and Geometry'!D40*12</f>
        <v>1404</v>
      </c>
      <c r="F295" s="7" t="s">
        <v>20</v>
      </c>
    </row>
    <row r="296" spans="1:9" ht="14.25">
      <c r="D296" s="3" t="s">
        <v>28</v>
      </c>
      <c r="E296" s="19">
        <f>'Input and Geometry'!I41</f>
        <v>12</v>
      </c>
    </row>
    <row r="297" spans="1:9" ht="14.25">
      <c r="D297" s="3" t="s">
        <v>55</v>
      </c>
      <c r="E297" s="19">
        <f>'Input and Geometry'!E14</f>
        <v>29000</v>
      </c>
      <c r="F297" s="7" t="s">
        <v>4</v>
      </c>
    </row>
    <row r="298" spans="1:9" ht="15.75">
      <c r="D298" s="3" t="s">
        <v>491</v>
      </c>
      <c r="E298" s="19">
        <f>'Input and Geometry'!G86</f>
        <v>102260.43801611278</v>
      </c>
      <c r="F298" s="7" t="s">
        <v>40</v>
      </c>
    </row>
    <row r="299" spans="1:9" ht="14.25">
      <c r="D299" s="3" t="s">
        <v>492</v>
      </c>
      <c r="E299" s="51">
        <v>1</v>
      </c>
      <c r="F299" s="7" t="s">
        <v>498</v>
      </c>
    </row>
    <row r="300" spans="1:9" ht="14.25">
      <c r="D300" s="3" t="s">
        <v>493</v>
      </c>
      <c r="E300" s="18">
        <f>'Input and Geometry'!G87</f>
        <v>56.259599999999999</v>
      </c>
      <c r="F300" s="7" t="s">
        <v>20</v>
      </c>
    </row>
    <row r="302" spans="1:9" ht="14.25">
      <c r="A302" s="14" t="s">
        <v>230</v>
      </c>
      <c r="F302" s="3" t="s">
        <v>500</v>
      </c>
      <c r="G302" s="19">
        <f>G244*12</f>
        <v>40230.959999999992</v>
      </c>
      <c r="H302" s="7" t="s">
        <v>501</v>
      </c>
    </row>
    <row r="303" spans="1:9" ht="13.5" thickBot="1"/>
    <row r="304" spans="1:9">
      <c r="C304" s="94"/>
      <c r="D304" s="95"/>
      <c r="E304" s="95"/>
      <c r="F304" s="95"/>
      <c r="G304" s="95"/>
      <c r="H304" s="96"/>
    </row>
    <row r="305" spans="1:28" ht="14.25">
      <c r="C305" s="97"/>
      <c r="D305" s="98"/>
      <c r="E305" s="98"/>
      <c r="F305" s="99" t="s">
        <v>668</v>
      </c>
      <c r="G305" s="116">
        <f>0.005*$E$294*$E$295*(G302^2)/($E$296*$E$297*$E$298*($E$299^2)*$E$300)</f>
        <v>1.9919640114773638</v>
      </c>
      <c r="H305" s="195" t="s">
        <v>501</v>
      </c>
    </row>
    <row r="306" spans="1:28" ht="13.5" thickBot="1">
      <c r="C306" s="104"/>
      <c r="D306" s="105"/>
      <c r="E306" s="105"/>
      <c r="F306" s="105"/>
      <c r="G306" s="105"/>
      <c r="H306" s="109"/>
    </row>
    <row r="308" spans="1:28" ht="14.25">
      <c r="A308" s="14" t="s">
        <v>270</v>
      </c>
      <c r="F308" s="3" t="s">
        <v>502</v>
      </c>
      <c r="G308" s="19">
        <f>G278*12</f>
        <v>74037.213672479978</v>
      </c>
      <c r="H308" s="7" t="s">
        <v>501</v>
      </c>
    </row>
    <row r="309" spans="1:28" ht="13.5" thickBot="1"/>
    <row r="310" spans="1:28">
      <c r="C310" s="94"/>
      <c r="D310" s="95"/>
      <c r="E310" s="95"/>
      <c r="F310" s="95"/>
      <c r="G310" s="95"/>
      <c r="H310" s="96"/>
    </row>
    <row r="311" spans="1:28" ht="14.25">
      <c r="C311" s="97"/>
      <c r="D311" s="98"/>
      <c r="E311" s="98"/>
      <c r="F311" s="99" t="s">
        <v>668</v>
      </c>
      <c r="G311" s="116">
        <f>0.005*$E$294*$E$295*(G308^2)/($E$296*$E$297*$E$298*($E$299^2)*$E$300)</f>
        <v>6.7462251004355913</v>
      </c>
      <c r="H311" s="195" t="s">
        <v>501</v>
      </c>
    </row>
    <row r="312" spans="1:28" ht="13.5" thickBot="1">
      <c r="C312" s="104"/>
      <c r="D312" s="105"/>
      <c r="E312" s="105"/>
      <c r="F312" s="105"/>
      <c r="G312" s="105"/>
      <c r="H312" s="109"/>
    </row>
    <row r="314" spans="1:28" ht="14.25">
      <c r="A314" s="14" t="s">
        <v>480</v>
      </c>
      <c r="F314" s="3" t="s">
        <v>503</v>
      </c>
      <c r="G314" s="19">
        <f>G287*12</f>
        <v>99135.65886000001</v>
      </c>
      <c r="H314" s="7" t="s">
        <v>501</v>
      </c>
    </row>
    <row r="315" spans="1:28" ht="13.5" thickBot="1"/>
    <row r="316" spans="1:28">
      <c r="C316" s="94"/>
      <c r="D316" s="95"/>
      <c r="E316" s="95"/>
      <c r="F316" s="95"/>
      <c r="G316" s="95"/>
      <c r="H316" s="96"/>
    </row>
    <row r="317" spans="1:28" ht="14.25">
      <c r="C317" s="97"/>
      <c r="D317" s="98"/>
      <c r="E317" s="98"/>
      <c r="F317" s="99" t="s">
        <v>668</v>
      </c>
      <c r="G317" s="116" t="str">
        <f>IF(F293="C",0.005*$E$294*$E$295*(G314^2)/($E$296*$E$297*$E$298*($E$299^2)*$E$300),"-----")</f>
        <v>-----</v>
      </c>
      <c r="H317" s="195" t="s">
        <v>501</v>
      </c>
      <c r="V317" s="1" t="s">
        <v>1114</v>
      </c>
      <c r="W317" s="1" t="s">
        <v>395</v>
      </c>
      <c r="X317" s="1" t="s">
        <v>1123</v>
      </c>
      <c r="Y317" s="1" t="s">
        <v>1124</v>
      </c>
    </row>
    <row r="318" spans="1:28" ht="13.5" thickBot="1">
      <c r="C318" s="104"/>
      <c r="D318" s="105"/>
      <c r="E318" s="105"/>
      <c r="F318" s="105"/>
      <c r="G318" s="105"/>
      <c r="H318" s="109"/>
      <c r="M318" s="28"/>
      <c r="N318" s="28"/>
      <c r="O318" s="28"/>
      <c r="P318" s="28"/>
      <c r="Q318" s="28"/>
      <c r="R318" s="28"/>
      <c r="S318" s="28"/>
      <c r="T318" s="28"/>
      <c r="U318" s="28"/>
      <c r="V318" s="28">
        <v>1</v>
      </c>
      <c r="W318" s="28">
        <v>0</v>
      </c>
      <c r="X318" s="28">
        <v>0</v>
      </c>
      <c r="Y318" s="28">
        <v>0</v>
      </c>
      <c r="Z318" s="28"/>
      <c r="AA318" s="28"/>
      <c r="AB318" s="28"/>
    </row>
    <row r="319" spans="1:28">
      <c r="C319" s="204" t="s">
        <v>504</v>
      </c>
      <c r="M319" s="28"/>
      <c r="N319" s="28"/>
      <c r="O319" s="28"/>
      <c r="P319" s="28"/>
      <c r="Q319" s="28"/>
      <c r="R319" s="28"/>
      <c r="S319" s="28"/>
      <c r="T319" s="28"/>
      <c r="U319" s="28"/>
      <c r="V319" s="28">
        <v>2</v>
      </c>
      <c r="W319" s="28">
        <v>0</v>
      </c>
      <c r="X319" s="28">
        <v>2.5</v>
      </c>
      <c r="Y319" s="28">
        <v>0</v>
      </c>
      <c r="Z319" s="28"/>
      <c r="AA319" s="28"/>
      <c r="AB319" s="28"/>
    </row>
    <row r="320" spans="1:28">
      <c r="M320" s="28"/>
      <c r="N320" s="28"/>
      <c r="O320" s="28"/>
      <c r="P320" s="28"/>
      <c r="Q320" s="28"/>
      <c r="R320" s="28"/>
      <c r="S320" s="28"/>
      <c r="T320" s="28"/>
      <c r="U320" s="28"/>
      <c r="V320" s="28">
        <v>3</v>
      </c>
      <c r="W320" s="28">
        <v>9.6</v>
      </c>
      <c r="X320" s="28">
        <v>0</v>
      </c>
      <c r="Y320" s="28">
        <v>0</v>
      </c>
      <c r="Z320" s="28"/>
      <c r="AA320" s="28"/>
      <c r="AB320" s="28"/>
    </row>
    <row r="321" spans="1:28">
      <c r="M321" s="28"/>
      <c r="N321" s="28"/>
      <c r="O321" s="28"/>
      <c r="P321" s="28"/>
      <c r="Q321" s="28"/>
      <c r="R321" s="28"/>
      <c r="S321" s="28"/>
      <c r="T321" s="28"/>
      <c r="U321" s="28"/>
      <c r="V321" s="28">
        <v>4</v>
      </c>
      <c r="W321" s="28">
        <v>9.6</v>
      </c>
      <c r="X321" s="28">
        <v>2.5</v>
      </c>
      <c r="Y321" s="28">
        <v>0</v>
      </c>
      <c r="Z321" s="28"/>
      <c r="AA321" s="28"/>
      <c r="AB321" s="28"/>
    </row>
    <row r="322" spans="1:28">
      <c r="A322" s="8" t="s">
        <v>505</v>
      </c>
      <c r="M322" s="28"/>
      <c r="N322" s="28"/>
      <c r="O322" s="28"/>
      <c r="P322" s="28"/>
      <c r="Q322" s="28"/>
      <c r="R322" s="28"/>
      <c r="S322" s="28"/>
      <c r="T322" s="28"/>
      <c r="U322" s="28"/>
      <c r="V322" s="28">
        <v>5</v>
      </c>
      <c r="W322" s="28">
        <v>4.8</v>
      </c>
      <c r="X322" s="28">
        <v>0</v>
      </c>
      <c r="Y322" s="28">
        <v>0</v>
      </c>
      <c r="Z322" s="28"/>
      <c r="AA322" s="28"/>
      <c r="AB322" s="28"/>
    </row>
    <row r="323" spans="1:28" ht="13.5" thickBot="1">
      <c r="A323" s="183" t="s">
        <v>506</v>
      </c>
      <c r="V323" s="1" t="s">
        <v>1122</v>
      </c>
      <c r="W323" s="1" t="s">
        <v>1122</v>
      </c>
      <c r="X323" s="1" t="s">
        <v>1122</v>
      </c>
    </row>
    <row r="324" spans="1:28" ht="12.75" customHeight="1" thickBot="1">
      <c r="A324" s="14"/>
      <c r="C324" s="477" t="s">
        <v>519</v>
      </c>
      <c r="D324" s="481"/>
      <c r="E324" s="481"/>
      <c r="F324" s="481"/>
      <c r="G324" s="478"/>
    </row>
    <row r="325" spans="1:28">
      <c r="C325" s="29" t="s">
        <v>512</v>
      </c>
      <c r="D325" s="29" t="s">
        <v>513</v>
      </c>
      <c r="E325" s="29" t="s">
        <v>514</v>
      </c>
      <c r="F325" s="29"/>
      <c r="G325" s="29" t="s">
        <v>515</v>
      </c>
    </row>
    <row r="326" spans="1:28" ht="13.5" thickBot="1">
      <c r="C326" s="52" t="s">
        <v>507</v>
      </c>
      <c r="D326" s="31" t="s">
        <v>508</v>
      </c>
      <c r="E326" s="31" t="s">
        <v>509</v>
      </c>
      <c r="F326" s="31" t="s">
        <v>510</v>
      </c>
      <c r="G326" s="31" t="s">
        <v>511</v>
      </c>
    </row>
    <row r="327" spans="1:28">
      <c r="C327" s="208" t="s">
        <v>516</v>
      </c>
      <c r="D327" s="32">
        <f>F103</f>
        <v>0</v>
      </c>
      <c r="E327" s="212">
        <f>F110</f>
        <v>0</v>
      </c>
      <c r="F327" s="212">
        <f>G212</f>
        <v>0.34076249999999997</v>
      </c>
      <c r="G327" s="44">
        <f>E58</f>
        <v>4.1793910744481622</v>
      </c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</row>
    <row r="328" spans="1:28">
      <c r="C328" s="209" t="s">
        <v>518</v>
      </c>
      <c r="D328" s="34">
        <f>F152</f>
        <v>-20.047728358346134</v>
      </c>
      <c r="E328" s="211">
        <f>F197</f>
        <v>-25.667328287916689</v>
      </c>
      <c r="F328" s="211">
        <f>G225</f>
        <v>1.3551065234999999</v>
      </c>
      <c r="G328" s="45">
        <f>E76/1000</f>
        <v>5.6941708688617236</v>
      </c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</row>
    <row r="329" spans="1:28" ht="13.5" thickBot="1">
      <c r="C329" s="210" t="s">
        <v>517</v>
      </c>
      <c r="D329" s="36">
        <f>-Q341</f>
        <v>2.996</v>
      </c>
      <c r="E329" s="213">
        <v>0</v>
      </c>
      <c r="F329" s="213">
        <v>0</v>
      </c>
      <c r="G329" s="46">
        <f>E94/1000</f>
        <v>0</v>
      </c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</row>
    <row r="330" spans="1:28" ht="13.5" thickBot="1"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</row>
    <row r="331" spans="1:28" ht="13.5" thickBot="1">
      <c r="C331" s="477" t="s">
        <v>520</v>
      </c>
      <c r="D331" s="481"/>
      <c r="E331" s="481"/>
      <c r="F331" s="481"/>
      <c r="G331" s="47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</row>
    <row r="332" spans="1:28">
      <c r="C332" s="29" t="s">
        <v>512</v>
      </c>
      <c r="D332" s="29" t="s">
        <v>513</v>
      </c>
      <c r="E332" s="29" t="s">
        <v>514</v>
      </c>
      <c r="F332" s="29"/>
      <c r="G332" s="29" t="s">
        <v>515</v>
      </c>
    </row>
    <row r="333" spans="1:28" ht="13.5" thickBot="1">
      <c r="C333" s="52" t="s">
        <v>507</v>
      </c>
      <c r="D333" s="52" t="s">
        <v>508</v>
      </c>
      <c r="E333" s="52" t="s">
        <v>509</v>
      </c>
      <c r="F333" s="52" t="s">
        <v>510</v>
      </c>
      <c r="G333" s="52" t="s">
        <v>511</v>
      </c>
    </row>
    <row r="334" spans="1:28">
      <c r="C334" s="205" t="s">
        <v>516</v>
      </c>
      <c r="D334" s="32">
        <f>F104</f>
        <v>0</v>
      </c>
      <c r="E334" s="212">
        <f>F111</f>
        <v>0</v>
      </c>
      <c r="F334" s="212">
        <f>G212</f>
        <v>0.34076249999999997</v>
      </c>
      <c r="G334" s="44">
        <f>E58</f>
        <v>4.1793910744481622</v>
      </c>
      <c r="N334" s="1" t="s">
        <v>1112</v>
      </c>
      <c r="O334" s="1" t="s">
        <v>1113</v>
      </c>
      <c r="P334" s="1" t="s">
        <v>1114</v>
      </c>
      <c r="Q334" s="1" t="s">
        <v>1115</v>
      </c>
      <c r="R334" s="1" t="s">
        <v>1116</v>
      </c>
      <c r="S334" s="1" t="s">
        <v>1117</v>
      </c>
      <c r="T334" s="1" t="s">
        <v>1118</v>
      </c>
      <c r="U334" s="1" t="s">
        <v>1119</v>
      </c>
      <c r="V334" s="1" t="s">
        <v>1120</v>
      </c>
    </row>
    <row r="335" spans="1:28">
      <c r="C335" s="206" t="s">
        <v>518</v>
      </c>
      <c r="D335" s="34">
        <f>F153</f>
        <v>20.047728358346134</v>
      </c>
      <c r="E335" s="211">
        <f>F198</f>
        <v>25.667328287916689</v>
      </c>
      <c r="F335" s="211">
        <f>G226</f>
        <v>0.34076250000000002</v>
      </c>
      <c r="G335" s="45">
        <f>E81/1000</f>
        <v>4.1480714938727798</v>
      </c>
      <c r="N335" s="1">
        <v>1</v>
      </c>
      <c r="O335" s="1" t="s">
        <v>1121</v>
      </c>
      <c r="P335" s="1">
        <v>1</v>
      </c>
      <c r="Q335" s="1">
        <v>0</v>
      </c>
      <c r="R335" s="1">
        <v>-0.33700000000000002</v>
      </c>
      <c r="S335" s="1">
        <v>0</v>
      </c>
      <c r="T335" s="1">
        <v>0</v>
      </c>
      <c r="U335" s="1">
        <v>0</v>
      </c>
      <c r="V335" s="1">
        <v>-0.47099999999999997</v>
      </c>
    </row>
    <row r="336" spans="1:28" ht="13.5" thickBot="1">
      <c r="C336" s="207" t="s">
        <v>517</v>
      </c>
      <c r="D336" s="36">
        <v>0</v>
      </c>
      <c r="E336" s="213">
        <v>0</v>
      </c>
      <c r="F336" s="213">
        <v>0</v>
      </c>
      <c r="G336" s="46">
        <f>E95/1000</f>
        <v>3.5402796000000003</v>
      </c>
      <c r="P336" s="1">
        <v>2</v>
      </c>
      <c r="Q336" s="1">
        <v>0</v>
      </c>
      <c r="R336" s="1">
        <v>0.33700000000000002</v>
      </c>
      <c r="S336" s="1">
        <v>0</v>
      </c>
      <c r="T336" s="1">
        <v>0</v>
      </c>
      <c r="U336" s="1">
        <v>0</v>
      </c>
      <c r="V336" s="1">
        <v>-0.371</v>
      </c>
    </row>
    <row r="337" spans="1:28">
      <c r="N337" s="1">
        <v>2</v>
      </c>
      <c r="O337" s="1" t="s">
        <v>1121</v>
      </c>
      <c r="P337" s="1">
        <v>3</v>
      </c>
      <c r="Q337" s="1">
        <v>0</v>
      </c>
      <c r="R337" s="1">
        <v>0.33700000000000002</v>
      </c>
      <c r="S337" s="1">
        <v>0</v>
      </c>
      <c r="T337" s="1">
        <v>0</v>
      </c>
      <c r="U337" s="1">
        <v>0</v>
      </c>
      <c r="V337" s="1">
        <v>0.47099999999999997</v>
      </c>
    </row>
    <row r="338" spans="1:28" ht="13.5" thickBot="1">
      <c r="A338" s="183" t="s">
        <v>521</v>
      </c>
      <c r="P338" s="1">
        <v>4</v>
      </c>
      <c r="Q338" s="1">
        <v>0</v>
      </c>
      <c r="R338" s="1">
        <v>-0.33700000000000002</v>
      </c>
      <c r="S338" s="1">
        <v>0</v>
      </c>
      <c r="T338" s="1">
        <v>0</v>
      </c>
      <c r="U338" s="1">
        <v>0</v>
      </c>
      <c r="V338" s="1">
        <v>0.371</v>
      </c>
    </row>
    <row r="339" spans="1:28" s="28" customFormat="1" ht="13.5" thickBot="1">
      <c r="A339" s="29" t="s">
        <v>522</v>
      </c>
      <c r="B339" s="29" t="s">
        <v>512</v>
      </c>
      <c r="C339" s="29" t="s">
        <v>526</v>
      </c>
      <c r="D339" s="29" t="s">
        <v>522</v>
      </c>
      <c r="E339" s="477" t="s">
        <v>534</v>
      </c>
      <c r="F339" s="481"/>
      <c r="G339" s="481"/>
      <c r="H339" s="481"/>
      <c r="I339" s="478"/>
      <c r="M339" s="1"/>
      <c r="N339" s="1">
        <v>3</v>
      </c>
      <c r="O339" s="1" t="s">
        <v>1121</v>
      </c>
      <c r="P339" s="1">
        <v>1</v>
      </c>
      <c r="Q339" s="1">
        <v>0</v>
      </c>
      <c r="R339" s="1">
        <v>0.23200000000000001</v>
      </c>
      <c r="S339" s="1">
        <v>0</v>
      </c>
      <c r="T339" s="1">
        <v>0</v>
      </c>
      <c r="U339" s="1">
        <v>0</v>
      </c>
      <c r="V339" s="1">
        <v>0.47099999999999997</v>
      </c>
      <c r="W339" s="1"/>
      <c r="X339" s="1"/>
      <c r="Y339" s="1"/>
      <c r="Z339" s="1"/>
      <c r="AA339" s="1"/>
      <c r="AB339" s="1"/>
    </row>
    <row r="340" spans="1:28" s="28" customFormat="1" ht="15" thickBot="1">
      <c r="A340" s="31" t="s">
        <v>523</v>
      </c>
      <c r="B340" s="31" t="s">
        <v>507</v>
      </c>
      <c r="C340" s="31" t="s">
        <v>524</v>
      </c>
      <c r="D340" s="31" t="s">
        <v>523</v>
      </c>
      <c r="E340" s="29" t="s">
        <v>508</v>
      </c>
      <c r="F340" s="29" t="s">
        <v>509</v>
      </c>
      <c r="G340" s="29" t="s">
        <v>510</v>
      </c>
      <c r="H340" s="29" t="s">
        <v>511</v>
      </c>
      <c r="I340" s="29" t="s">
        <v>533</v>
      </c>
      <c r="M340" s="1"/>
      <c r="N340" s="1"/>
      <c r="O340" s="1"/>
      <c r="P340" s="1">
        <v>5</v>
      </c>
      <c r="Q340" s="1">
        <v>0</v>
      </c>
      <c r="R340" s="1">
        <v>-0.23200000000000001</v>
      </c>
      <c r="S340" s="1">
        <v>0</v>
      </c>
      <c r="T340" s="1">
        <v>0</v>
      </c>
      <c r="U340" s="1">
        <v>0</v>
      </c>
      <c r="V340" s="1">
        <v>0.64300000000000002</v>
      </c>
      <c r="W340" s="1"/>
      <c r="X340" s="1"/>
      <c r="Y340" s="1"/>
      <c r="Z340" s="1"/>
      <c r="AA340" s="1"/>
      <c r="AB340" s="1"/>
    </row>
    <row r="341" spans="1:28">
      <c r="A341" s="208">
        <v>1</v>
      </c>
      <c r="B341" s="215" t="s">
        <v>516</v>
      </c>
      <c r="C341" s="216" t="s">
        <v>525</v>
      </c>
      <c r="D341" s="220" t="s">
        <v>528</v>
      </c>
      <c r="E341" s="224">
        <v>1.4</v>
      </c>
      <c r="F341" s="225">
        <v>0</v>
      </c>
      <c r="G341" s="225">
        <v>0</v>
      </c>
      <c r="H341" s="225">
        <v>0</v>
      </c>
      <c r="I341" s="226">
        <v>1</v>
      </c>
      <c r="N341" s="1">
        <v>4</v>
      </c>
      <c r="O341" s="1" t="s">
        <v>1121</v>
      </c>
      <c r="P341" s="1">
        <v>2</v>
      </c>
      <c r="Q341" s="1">
        <v>-2.996</v>
      </c>
      <c r="R341" s="1">
        <v>0.157</v>
      </c>
      <c r="S341" s="1">
        <v>0</v>
      </c>
      <c r="T341" s="1">
        <v>0</v>
      </c>
      <c r="U341" s="1">
        <v>0</v>
      </c>
      <c r="V341" s="1">
        <v>0.371</v>
      </c>
    </row>
    <row r="342" spans="1:28">
      <c r="A342" s="209">
        <v>2</v>
      </c>
      <c r="B342" s="217" t="s">
        <v>516</v>
      </c>
      <c r="C342" s="214" t="s">
        <v>525</v>
      </c>
      <c r="D342" s="221" t="s">
        <v>529</v>
      </c>
      <c r="E342" s="227">
        <v>1.2</v>
      </c>
      <c r="F342" s="223">
        <v>1.6</v>
      </c>
      <c r="G342" s="223">
        <v>1.6</v>
      </c>
      <c r="H342" s="223">
        <v>0</v>
      </c>
      <c r="I342" s="228">
        <v>1</v>
      </c>
      <c r="P342" s="1">
        <v>5</v>
      </c>
      <c r="Q342" s="1">
        <v>2.996</v>
      </c>
      <c r="R342" s="1">
        <v>-0.157</v>
      </c>
      <c r="S342" s="1">
        <v>0</v>
      </c>
      <c r="T342" s="1">
        <v>0</v>
      </c>
      <c r="U342" s="1">
        <v>0</v>
      </c>
      <c r="V342" s="1">
        <v>0.47699999999999998</v>
      </c>
    </row>
    <row r="343" spans="1:28">
      <c r="A343" s="209">
        <v>3</v>
      </c>
      <c r="B343" s="217" t="s">
        <v>516</v>
      </c>
      <c r="C343" s="214" t="s">
        <v>525</v>
      </c>
      <c r="D343" s="221" t="s">
        <v>530</v>
      </c>
      <c r="E343" s="227">
        <v>1.2</v>
      </c>
      <c r="F343" s="223">
        <v>1</v>
      </c>
      <c r="G343" s="223">
        <v>0</v>
      </c>
      <c r="H343" s="223">
        <v>1</v>
      </c>
      <c r="I343" s="228">
        <v>1</v>
      </c>
      <c r="N343" s="1">
        <v>5</v>
      </c>
      <c r="O343" s="1" t="s">
        <v>1121</v>
      </c>
      <c r="P343" s="1">
        <v>4</v>
      </c>
      <c r="Q343" s="1">
        <v>-2.996</v>
      </c>
      <c r="R343" s="1">
        <v>0.157</v>
      </c>
      <c r="S343" s="1">
        <v>0</v>
      </c>
      <c r="T343" s="1">
        <v>0</v>
      </c>
      <c r="U343" s="1">
        <v>0</v>
      </c>
      <c r="V343" s="1">
        <v>0.371</v>
      </c>
    </row>
    <row r="344" spans="1:28">
      <c r="A344" s="209">
        <v>4</v>
      </c>
      <c r="B344" s="217" t="s">
        <v>516</v>
      </c>
      <c r="C344" s="214" t="s">
        <v>527</v>
      </c>
      <c r="D344" s="221" t="s">
        <v>531</v>
      </c>
      <c r="E344" s="227">
        <v>1</v>
      </c>
      <c r="F344" s="223">
        <v>1.3</v>
      </c>
      <c r="G344" s="223">
        <v>1.3</v>
      </c>
      <c r="H344" s="223">
        <v>0</v>
      </c>
      <c r="I344" s="228">
        <v>1</v>
      </c>
      <c r="P344" s="1">
        <v>5</v>
      </c>
      <c r="Q344" s="1">
        <v>2.996</v>
      </c>
      <c r="R344" s="1">
        <v>-0.157</v>
      </c>
      <c r="S344" s="1">
        <v>0</v>
      </c>
      <c r="T344" s="1">
        <v>0</v>
      </c>
      <c r="U344" s="1">
        <v>0</v>
      </c>
      <c r="V344" s="1">
        <v>0.47699999999999998</v>
      </c>
    </row>
    <row r="345" spans="1:28">
      <c r="A345" s="209">
        <v>5</v>
      </c>
      <c r="B345" s="217" t="s">
        <v>518</v>
      </c>
      <c r="C345" s="214" t="s">
        <v>525</v>
      </c>
      <c r="D345" s="221" t="s">
        <v>528</v>
      </c>
      <c r="E345" s="227">
        <v>1.4</v>
      </c>
      <c r="F345" s="223">
        <v>0</v>
      </c>
      <c r="G345" s="223">
        <v>0</v>
      </c>
      <c r="H345" s="223">
        <v>0</v>
      </c>
      <c r="I345" s="228">
        <v>1</v>
      </c>
      <c r="N345" s="1">
        <v>6</v>
      </c>
      <c r="O345" s="1" t="s">
        <v>1121</v>
      </c>
      <c r="P345" s="1">
        <v>5</v>
      </c>
      <c r="Q345" s="1">
        <v>0</v>
      </c>
      <c r="R345" s="1">
        <v>-0.23200000000000001</v>
      </c>
      <c r="S345" s="1">
        <v>0</v>
      </c>
      <c r="T345" s="1">
        <v>0</v>
      </c>
      <c r="U345" s="1">
        <v>0</v>
      </c>
      <c r="V345" s="1">
        <v>-0.64300000000000002</v>
      </c>
    </row>
    <row r="346" spans="1:28">
      <c r="A346" s="209">
        <v>6</v>
      </c>
      <c r="B346" s="217" t="s">
        <v>518</v>
      </c>
      <c r="C346" s="214" t="s">
        <v>525</v>
      </c>
      <c r="D346" s="221" t="s">
        <v>529</v>
      </c>
      <c r="E346" s="227">
        <v>1.2</v>
      </c>
      <c r="F346" s="223">
        <v>1.6</v>
      </c>
      <c r="G346" s="223">
        <v>1.6</v>
      </c>
      <c r="H346" s="223">
        <v>0</v>
      </c>
      <c r="I346" s="228">
        <v>1</v>
      </c>
      <c r="P346" s="1">
        <v>3</v>
      </c>
      <c r="Q346" s="1">
        <v>0</v>
      </c>
      <c r="R346" s="1">
        <v>0.23200000000000001</v>
      </c>
      <c r="S346" s="1">
        <v>0</v>
      </c>
      <c r="T346" s="1">
        <v>0</v>
      </c>
      <c r="U346" s="1">
        <v>0</v>
      </c>
      <c r="V346" s="1">
        <v>-0.47099999999999997</v>
      </c>
    </row>
    <row r="347" spans="1:28">
      <c r="A347" s="209">
        <v>7</v>
      </c>
      <c r="B347" s="217" t="s">
        <v>518</v>
      </c>
      <c r="C347" s="214" t="s">
        <v>525</v>
      </c>
      <c r="D347" s="221" t="s">
        <v>530</v>
      </c>
      <c r="E347" s="227">
        <v>1.2</v>
      </c>
      <c r="F347" s="223">
        <v>1</v>
      </c>
      <c r="G347" s="223">
        <v>0</v>
      </c>
      <c r="H347" s="223">
        <v>1</v>
      </c>
      <c r="I347" s="228">
        <v>1</v>
      </c>
    </row>
    <row r="348" spans="1:28">
      <c r="A348" s="209">
        <v>8</v>
      </c>
      <c r="B348" s="217" t="s">
        <v>518</v>
      </c>
      <c r="C348" s="214" t="s">
        <v>527</v>
      </c>
      <c r="D348" s="221" t="s">
        <v>531</v>
      </c>
      <c r="E348" s="227">
        <v>1</v>
      </c>
      <c r="F348" s="223">
        <v>1.3</v>
      </c>
      <c r="G348" s="223">
        <v>1.3</v>
      </c>
      <c r="H348" s="223">
        <v>0</v>
      </c>
      <c r="I348" s="228">
        <v>1</v>
      </c>
    </row>
    <row r="349" spans="1:28">
      <c r="A349" s="209">
        <v>9</v>
      </c>
      <c r="B349" s="217" t="s">
        <v>517</v>
      </c>
      <c r="C349" s="214" t="s">
        <v>527</v>
      </c>
      <c r="D349" s="221" t="s">
        <v>532</v>
      </c>
      <c r="E349" s="227">
        <v>0</v>
      </c>
      <c r="F349" s="223">
        <v>0</v>
      </c>
      <c r="G349" s="223">
        <v>0</v>
      </c>
      <c r="H349" s="223">
        <v>1.4</v>
      </c>
      <c r="I349" s="228">
        <v>1</v>
      </c>
    </row>
    <row r="350" spans="1:28" ht="13.5" thickBot="1">
      <c r="A350" s="210">
        <v>10</v>
      </c>
      <c r="B350" s="218" t="s">
        <v>517</v>
      </c>
      <c r="C350" s="219" t="s">
        <v>527</v>
      </c>
      <c r="D350" s="222" t="s">
        <v>531</v>
      </c>
      <c r="E350" s="229">
        <v>0</v>
      </c>
      <c r="F350" s="230">
        <v>0</v>
      </c>
      <c r="G350" s="230">
        <v>0</v>
      </c>
      <c r="H350" s="230">
        <v>0</v>
      </c>
      <c r="I350" s="231">
        <v>1</v>
      </c>
    </row>
    <row r="352" spans="1:28" ht="13.5" thickBot="1">
      <c r="A352" s="183" t="s">
        <v>535</v>
      </c>
    </row>
    <row r="353" spans="2:8" s="28" customFormat="1" ht="14.25">
      <c r="B353" s="148" t="s">
        <v>522</v>
      </c>
      <c r="C353" s="94" t="s">
        <v>512</v>
      </c>
      <c r="D353" s="148" t="s">
        <v>522</v>
      </c>
      <c r="E353" s="96" t="s">
        <v>536</v>
      </c>
      <c r="F353" s="148" t="s">
        <v>537</v>
      </c>
      <c r="G353" s="148" t="s">
        <v>669</v>
      </c>
      <c r="H353" s="148" t="s">
        <v>533</v>
      </c>
    </row>
    <row r="354" spans="2:8" s="28" customFormat="1" ht="13.5" thickBot="1">
      <c r="B354" s="149" t="s">
        <v>523</v>
      </c>
      <c r="C354" s="97" t="s">
        <v>507</v>
      </c>
      <c r="D354" s="149" t="s">
        <v>523</v>
      </c>
      <c r="E354" s="102" t="s">
        <v>538</v>
      </c>
      <c r="F354" s="149" t="s">
        <v>538</v>
      </c>
      <c r="G354" s="150" t="s">
        <v>609</v>
      </c>
      <c r="H354" s="149" t="s">
        <v>609</v>
      </c>
    </row>
    <row r="355" spans="2:8">
      <c r="B355" s="151">
        <v>1</v>
      </c>
      <c r="C355" s="163" t="s">
        <v>516</v>
      </c>
      <c r="D355" s="151" t="s">
        <v>528</v>
      </c>
      <c r="E355" s="316">
        <f>E341*$D$327+F341*$E$327+G341*$F$327+H341*$G$327</f>
        <v>0</v>
      </c>
      <c r="F355" s="316">
        <f>E341*$D$334+F341*$E$334+G341*$F$334+H341*$G$334</f>
        <v>0</v>
      </c>
      <c r="G355" s="322">
        <f>$G$231*E341*12</f>
        <v>40230.959999999992</v>
      </c>
      <c r="H355" s="319">
        <f>0.005*$E$294*$E$295*(G355^2)/($E$296*$E$297*$E$298*($E$299^2)*$E$300)</f>
        <v>1.9919640114773638</v>
      </c>
    </row>
    <row r="356" spans="2:8">
      <c r="B356" s="154">
        <v>2</v>
      </c>
      <c r="C356" s="168" t="s">
        <v>516</v>
      </c>
      <c r="D356" s="154" t="s">
        <v>529</v>
      </c>
      <c r="E356" s="317">
        <f>E342*$D$327+F342*$E$327+G342*$F$327+H342*$G$327</f>
        <v>0.54521999999999993</v>
      </c>
      <c r="F356" s="317">
        <f>E342*$D$334+F342*$E$334+G342*$F$334+H342*$G$334</f>
        <v>0.54521999999999993</v>
      </c>
      <c r="G356" s="323">
        <f>$G$231*E342*12</f>
        <v>34483.68</v>
      </c>
      <c r="H356" s="320">
        <f t="shared" ref="H356:H364" si="0">0.005*$E$294*$E$295*(G356^2)/($E$296*$E$297*$E$298*($E$299^2)*$E$300)</f>
        <v>1.4634837635343902</v>
      </c>
    </row>
    <row r="357" spans="2:8">
      <c r="B357" s="154">
        <v>3</v>
      </c>
      <c r="C357" s="168" t="s">
        <v>516</v>
      </c>
      <c r="D357" s="154" t="s">
        <v>530</v>
      </c>
      <c r="E357" s="317">
        <f>E343*$D$327+F343*$E$327+G343*$F$327+H343*$G$327</f>
        <v>4.1793910744481622</v>
      </c>
      <c r="F357" s="317">
        <f>E343*$D$334+F343*$E$334+G343*$F$334+H343*$G$334</f>
        <v>4.1793910744481622</v>
      </c>
      <c r="G357" s="323">
        <f>$G$231*E343*12</f>
        <v>34483.68</v>
      </c>
      <c r="H357" s="320">
        <f t="shared" si="0"/>
        <v>1.4634837635343902</v>
      </c>
    </row>
    <row r="358" spans="2:8">
      <c r="B358" s="154">
        <v>4</v>
      </c>
      <c r="C358" s="168" t="s">
        <v>516</v>
      </c>
      <c r="D358" s="154" t="s">
        <v>531</v>
      </c>
      <c r="E358" s="317">
        <f>E344*$D$327+F344*$E$327+G344*$F$327+H344*$G$327</f>
        <v>0.44299124999999995</v>
      </c>
      <c r="F358" s="317">
        <f>E344*$D$334+F344*$E$334+G344*$F$334+H344*$G$334</f>
        <v>0.44299124999999995</v>
      </c>
      <c r="G358" s="323">
        <f>$G$231*E344*12</f>
        <v>28736.399999999998</v>
      </c>
      <c r="H358" s="320">
        <f t="shared" si="0"/>
        <v>1.0163081691211042</v>
      </c>
    </row>
    <row r="359" spans="2:8">
      <c r="B359" s="154">
        <v>5</v>
      </c>
      <c r="C359" s="168" t="s">
        <v>518</v>
      </c>
      <c r="D359" s="154" t="s">
        <v>528</v>
      </c>
      <c r="E359" s="317">
        <f>E345*$D$328+F345*$E$328+G345*$F$328+H345*$G$328</f>
        <v>-28.066819701684587</v>
      </c>
      <c r="F359" s="317">
        <f>E345*$D$335+F345*$E$335+G345*$F$335+H345*$G$335</f>
        <v>28.066819701684587</v>
      </c>
      <c r="G359" s="323">
        <f>(E345*$H$251+F345*$F$261+F345*$F$269)*12</f>
        <v>71631.839999999982</v>
      </c>
      <c r="H359" s="320">
        <f t="shared" si="0"/>
        <v>6.3149935299856068</v>
      </c>
    </row>
    <row r="360" spans="2:8">
      <c r="B360" s="154">
        <v>6</v>
      </c>
      <c r="C360" s="168" t="s">
        <v>518</v>
      </c>
      <c r="D360" s="154" t="s">
        <v>529</v>
      </c>
      <c r="E360" s="317">
        <f>E346*$D$328+F346*$E$328+G346*$F$328+H346*$G$328</f>
        <v>-62.956828853082072</v>
      </c>
      <c r="F360" s="317">
        <f>E346*$D$335+F346*$E$335+G346*$F$335+H346*$G$335</f>
        <v>65.67021929068207</v>
      </c>
      <c r="G360" s="323">
        <f>(E346*$H$251+F346*$F$261+F346*$F$269)*12</f>
        <v>74037.213672479993</v>
      </c>
      <c r="H360" s="320">
        <f t="shared" si="0"/>
        <v>6.7462251004355931</v>
      </c>
    </row>
    <row r="361" spans="2:8">
      <c r="B361" s="154">
        <v>7</v>
      </c>
      <c r="C361" s="168" t="s">
        <v>518</v>
      </c>
      <c r="D361" s="154" t="s">
        <v>530</v>
      </c>
      <c r="E361" s="317">
        <f>E347*$D$328+F347*$E$328+G347*$F$328+H347*$G$328</f>
        <v>-44.030431449070328</v>
      </c>
      <c r="F361" s="317">
        <f>E347*$D$335+F347*$E$335+G347*$F$335+H347*$G$335</f>
        <v>53.87267381180483</v>
      </c>
      <c r="G361" s="323">
        <f>(E347*$H$251+F347*$F$261+F347*$F$269)*12</f>
        <v>69297.778545299981</v>
      </c>
      <c r="H361" s="320">
        <f t="shared" si="0"/>
        <v>5.9101611338505533</v>
      </c>
    </row>
    <row r="362" spans="2:8">
      <c r="B362" s="154">
        <v>8</v>
      </c>
      <c r="C362" s="168" t="s">
        <v>518</v>
      </c>
      <c r="D362" s="154" t="s">
        <v>531</v>
      </c>
      <c r="E362" s="317">
        <f>E348*$D$328+F348*$E$328+G348*$F$328+H348*$G$328</f>
        <v>-51.653616652087834</v>
      </c>
      <c r="F362" s="317">
        <f>E348*$D$335+F348*$E$335+G348*$F$335+H348*$G$335</f>
        <v>53.85824638263783</v>
      </c>
      <c r="G362" s="323">
        <f>(E348*$H$251+F348*$F$261+F348*$F$269)*12</f>
        <v>61434.376108889992</v>
      </c>
      <c r="H362" s="320">
        <f t="shared" si="0"/>
        <v>4.6449773473272788</v>
      </c>
    </row>
    <row r="363" spans="2:8">
      <c r="B363" s="154">
        <v>9</v>
      </c>
      <c r="C363" s="168" t="s">
        <v>517</v>
      </c>
      <c r="D363" s="154" t="s">
        <v>532</v>
      </c>
      <c r="E363" s="317">
        <f>E349*$D$329+F349*$E$329+G349*$F$329+H349*$G$329</f>
        <v>0</v>
      </c>
      <c r="F363" s="317">
        <f>E349*$D$336+F349*$E$336+G349*$F$336+H349*$G$336</f>
        <v>4.95639144</v>
      </c>
      <c r="G363" s="323">
        <f>IF(G317="-----",0,(1.25*$G$231+1.25*$G$232+1.25*$G$233+1.5*$G$234+0*$G$235)*12)</f>
        <v>0</v>
      </c>
      <c r="H363" s="320">
        <f t="shared" si="0"/>
        <v>0</v>
      </c>
    </row>
    <row r="364" spans="2:8" ht="13.5" thickBot="1">
      <c r="B364" s="157">
        <v>10</v>
      </c>
      <c r="C364" s="173" t="s">
        <v>517</v>
      </c>
      <c r="D364" s="157" t="s">
        <v>531</v>
      </c>
      <c r="E364" s="318">
        <f>E350*$D$329+F350*$E$329+G350*$F$329+H350*$G$329</f>
        <v>0</v>
      </c>
      <c r="F364" s="318">
        <f>E350*$D$336+F350*$E$336+G350*$F$336+H350*$G$336</f>
        <v>0</v>
      </c>
      <c r="G364" s="324">
        <f>IF(G317="-----",0,(1*$G$231+1*$G$232+1*$G$233+1*$G$234+1.3*$G$235)*12)</f>
        <v>0</v>
      </c>
      <c r="H364" s="321">
        <f t="shared" si="0"/>
        <v>0</v>
      </c>
    </row>
  </sheetData>
  <mergeCells count="4">
    <mergeCell ref="B3:F3"/>
    <mergeCell ref="C324:G324"/>
    <mergeCell ref="C331:G331"/>
    <mergeCell ref="E339:I339"/>
  </mergeCells>
  <conditionalFormatting sqref="H281">
    <cfRule type="cellIs" dxfId="27" priority="1" operator="equal">
      <formula>"NG"</formula>
    </cfRule>
    <cfRule type="cellIs" dxfId="26" priority="2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7" manualBreakCount="7">
    <brk id="53" max="16383" man="1"/>
    <brk id="97" max="16383" man="1"/>
    <brk id="140" max="16383" man="1"/>
    <brk id="188" max="16383" man="1"/>
    <brk id="235" max="16383" man="1"/>
    <brk id="281" max="16383" man="1"/>
    <brk id="320" max="16383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1"/>
  <sheetViews>
    <sheetView zoomScale="130" zoomScaleNormal="130" workbookViewId="0">
      <selection activeCell="K13" sqref="K13"/>
    </sheetView>
  </sheetViews>
  <sheetFormatPr defaultColWidth="9.7109375" defaultRowHeight="12.75"/>
  <cols>
    <col min="1" max="1" width="9.7109375" style="1" customWidth="1"/>
    <col min="2" max="3" width="9.7109375" style="1"/>
    <col min="4" max="6" width="9.7109375" style="1" customWidth="1"/>
    <col min="7" max="16384" width="9.7109375" style="1"/>
  </cols>
  <sheetData>
    <row r="1" spans="1:9" ht="15.75">
      <c r="A1" s="2" t="s">
        <v>0</v>
      </c>
      <c r="G1" s="3" t="s">
        <v>1</v>
      </c>
      <c r="H1" s="22" t="str">
        <f>'Input and Geometry'!H1</f>
        <v>ARE</v>
      </c>
      <c r="I1" s="23">
        <f>'Input and Geometry'!I1</f>
        <v>45180</v>
      </c>
    </row>
    <row r="2" spans="1:9" ht="12.75" customHeight="1">
      <c r="A2" s="6" t="s">
        <v>983</v>
      </c>
      <c r="G2" s="3" t="s">
        <v>2</v>
      </c>
      <c r="H2" s="22" t="str">
        <f>'Input and Geometry'!H2</f>
        <v>ARA</v>
      </c>
      <c r="I2" s="23">
        <f>'Input and Geometry'!I2</f>
        <v>45208</v>
      </c>
    </row>
    <row r="3" spans="1:9">
      <c r="A3" s="6" t="s">
        <v>3</v>
      </c>
      <c r="B3" s="480" t="str">
        <f>'Input and Geometry'!B3</f>
        <v>CUY-14-12.12E Bridge Replacement</v>
      </c>
      <c r="C3" s="480"/>
      <c r="D3" s="480"/>
      <c r="E3" s="480"/>
      <c r="F3" s="480"/>
    </row>
    <row r="5" spans="1:9">
      <c r="A5" s="8" t="s">
        <v>539</v>
      </c>
      <c r="I5" s="77" t="s">
        <v>541</v>
      </c>
    </row>
    <row r="6" spans="1:9">
      <c r="A6" s="14" t="s">
        <v>542</v>
      </c>
      <c r="I6" s="77"/>
    </row>
    <row r="7" spans="1:9">
      <c r="D7" s="3" t="s">
        <v>540</v>
      </c>
      <c r="E7" s="51">
        <v>0.75</v>
      </c>
      <c r="F7" s="7" t="s">
        <v>548</v>
      </c>
    </row>
    <row r="8" spans="1:9">
      <c r="D8" s="3" t="s">
        <v>452</v>
      </c>
      <c r="E8" s="13">
        <f>'Input and Geometry'!D40</f>
        <v>117</v>
      </c>
      <c r="F8" s="7" t="s">
        <v>18</v>
      </c>
    </row>
    <row r="9" spans="1:9" ht="14.25">
      <c r="D9" s="3" t="s">
        <v>28</v>
      </c>
      <c r="E9" s="76">
        <f>'Input and Geometry'!I41</f>
        <v>12</v>
      </c>
    </row>
    <row r="10" spans="1:9" ht="14.25">
      <c r="D10" s="3" t="s">
        <v>55</v>
      </c>
      <c r="E10" s="20">
        <f>'Input and Geometry'!E14</f>
        <v>29000</v>
      </c>
      <c r="F10" s="7" t="s">
        <v>4</v>
      </c>
    </row>
    <row r="11" spans="1:9" ht="15.75">
      <c r="D11" s="3" t="s">
        <v>497</v>
      </c>
      <c r="E11" s="19">
        <f>'Input and Geometry'!G86</f>
        <v>102260.43801611278</v>
      </c>
      <c r="F11" s="7" t="s">
        <v>40</v>
      </c>
    </row>
    <row r="12" spans="1:9" ht="14.25">
      <c r="D12" s="3" t="s">
        <v>492</v>
      </c>
      <c r="E12" s="51">
        <v>1</v>
      </c>
      <c r="F12" s="7" t="s">
        <v>498</v>
      </c>
    </row>
    <row r="13" spans="1:9">
      <c r="D13" s="3" t="s">
        <v>373</v>
      </c>
      <c r="E13" s="13">
        <f>'Input and Geometry'!D49</f>
        <v>0</v>
      </c>
      <c r="F13" s="7" t="s">
        <v>24</v>
      </c>
    </row>
    <row r="15" spans="1:9">
      <c r="A15" s="14" t="s">
        <v>543</v>
      </c>
    </row>
    <row r="16" spans="1:9" ht="14.25">
      <c r="E16" s="3" t="s">
        <v>549</v>
      </c>
      <c r="F16" s="19">
        <f>Loads!G244*12</f>
        <v>40230.959999999992</v>
      </c>
      <c r="G16" s="7" t="s">
        <v>501</v>
      </c>
    </row>
    <row r="17" spans="1:9" ht="14.25">
      <c r="E17" s="3" t="s">
        <v>544</v>
      </c>
      <c r="F17" s="19">
        <f>Loads!G278*12</f>
        <v>74037.213672479978</v>
      </c>
      <c r="G17" s="7" t="s">
        <v>501</v>
      </c>
    </row>
    <row r="18" spans="1:9" ht="14.25">
      <c r="E18" s="3" t="s">
        <v>545</v>
      </c>
      <c r="F18" s="19">
        <f>Loads!G287*12</f>
        <v>99135.65886000001</v>
      </c>
      <c r="G18" s="7" t="s">
        <v>501</v>
      </c>
    </row>
    <row r="20" spans="1:9">
      <c r="A20" s="14" t="s">
        <v>546</v>
      </c>
    </row>
    <row r="22" spans="1:9">
      <c r="I22" s="3" t="s">
        <v>547</v>
      </c>
    </row>
    <row r="23" spans="1:9" ht="13.5" thickBot="1"/>
    <row r="24" spans="1:9">
      <c r="B24" s="94"/>
      <c r="C24" s="95"/>
      <c r="D24" s="95"/>
      <c r="E24" s="95"/>
      <c r="F24" s="95"/>
      <c r="G24" s="95"/>
      <c r="H24" s="95"/>
      <c r="I24" s="96"/>
    </row>
    <row r="25" spans="1:9" ht="14.25">
      <c r="B25" s="97"/>
      <c r="C25" s="98"/>
      <c r="D25" s="99"/>
      <c r="E25" s="118"/>
      <c r="F25" s="99" t="s">
        <v>553</v>
      </c>
      <c r="G25" s="118">
        <f>((2.4*$E$8*12*(F16^2))/($E$7*$E$9*$E$10*$E$11*($E$12^2)))/((COS(RADIANS($E$13)))^2)</f>
        <v>204.33886906003306</v>
      </c>
      <c r="H25" s="101" t="s">
        <v>550</v>
      </c>
      <c r="I25" s="102"/>
    </row>
    <row r="26" spans="1:9" ht="14.25">
      <c r="B26" s="97"/>
      <c r="C26" s="98"/>
      <c r="D26" s="99"/>
      <c r="E26" s="118"/>
      <c r="F26" s="99" t="s">
        <v>551</v>
      </c>
      <c r="G26" s="118">
        <f>((2.4*$E$8*12*(F17^2))/($E$7*$E$9*$E$10*$E$11*($E$12^2)))/((COS(RADIANS($E$13)))^2)</f>
        <v>692.03861089087843</v>
      </c>
      <c r="H26" s="101" t="s">
        <v>550</v>
      </c>
      <c r="I26" s="102"/>
    </row>
    <row r="27" spans="1:9" ht="14.25">
      <c r="B27" s="97"/>
      <c r="C27" s="98"/>
      <c r="D27" s="98"/>
      <c r="E27" s="98"/>
      <c r="F27" s="99" t="s">
        <v>552</v>
      </c>
      <c r="G27" s="118">
        <f>((2.4*$E$8*12*(F18^2))/($E$7*$E$9*$E$10*$E$11*($E$12^2)))/((COS(RADIANS($E$13)))^2)</f>
        <v>1240.7662966928533</v>
      </c>
      <c r="H27" s="101" t="s">
        <v>550</v>
      </c>
      <c r="I27" s="102"/>
    </row>
    <row r="28" spans="1:9" ht="13.5" thickBot="1">
      <c r="B28" s="104"/>
      <c r="C28" s="105"/>
      <c r="D28" s="105"/>
      <c r="E28" s="105"/>
      <c r="F28" s="105"/>
      <c r="G28" s="105"/>
      <c r="H28" s="105"/>
      <c r="I28" s="109"/>
    </row>
    <row r="31" spans="1:9">
      <c r="A31" s="8" t="s">
        <v>554</v>
      </c>
      <c r="I31" s="77" t="s">
        <v>541</v>
      </c>
    </row>
    <row r="32" spans="1:9">
      <c r="A32" s="14" t="s">
        <v>542</v>
      </c>
      <c r="I32" s="77"/>
    </row>
    <row r="33" spans="3:5" ht="14.25">
      <c r="C33" s="3" t="s">
        <v>55</v>
      </c>
      <c r="D33" s="20">
        <f>'Input and Geometry'!E14</f>
        <v>29000</v>
      </c>
      <c r="E33" s="7" t="s">
        <v>4</v>
      </c>
    </row>
    <row r="34" spans="3:5" ht="14.25">
      <c r="C34" s="3" t="s">
        <v>1085</v>
      </c>
      <c r="D34" s="20">
        <f>'Input and Geometry'!E33</f>
        <v>5011.1447319752824</v>
      </c>
      <c r="E34" s="7" t="s">
        <v>4</v>
      </c>
    </row>
    <row r="35" spans="3:5">
      <c r="C35" s="3" t="s">
        <v>19</v>
      </c>
      <c r="D35" s="24">
        <f>'Input and Geometry'!D41</f>
        <v>115.25</v>
      </c>
      <c r="E35" s="7" t="s">
        <v>20</v>
      </c>
    </row>
    <row r="36" spans="3:5">
      <c r="C36" s="3" t="s">
        <v>17</v>
      </c>
      <c r="D36" s="21">
        <f>'Input and Geometry'!D40*12</f>
        <v>1404</v>
      </c>
      <c r="E36" s="7" t="s">
        <v>20</v>
      </c>
    </row>
    <row r="37" spans="3:5" ht="14.25">
      <c r="C37" s="3" t="s">
        <v>21</v>
      </c>
      <c r="D37" s="20">
        <f>'Input and Geometry'!I40</f>
        <v>5</v>
      </c>
    </row>
    <row r="38" spans="3:5" ht="14.25">
      <c r="C38" s="3" t="s">
        <v>555</v>
      </c>
      <c r="D38" s="24">
        <f>'Input and Geometry'!F240</f>
        <v>31.743515116592476</v>
      </c>
      <c r="E38" s="7" t="s">
        <v>20</v>
      </c>
    </row>
    <row r="39" spans="3:5" ht="14.25">
      <c r="C39" s="3" t="s">
        <v>556</v>
      </c>
      <c r="D39" s="24">
        <f>MAX('Input and Geometry'!G238,'Input and Geometry'!G239)</f>
        <v>56.15799895419687</v>
      </c>
      <c r="E39" s="7" t="s">
        <v>20</v>
      </c>
    </row>
    <row r="40" spans="3:5" ht="15.75">
      <c r="C40" s="3" t="s">
        <v>557</v>
      </c>
      <c r="D40" s="24">
        <f>'Input and Geometry'!F113</f>
        <v>4.75</v>
      </c>
      <c r="E40" s="7" t="s">
        <v>38</v>
      </c>
    </row>
    <row r="41" spans="3:5" ht="14.25">
      <c r="C41" s="3" t="s">
        <v>558</v>
      </c>
      <c r="D41" s="24">
        <f>'Input and Geometry'!F111</f>
        <v>1.98</v>
      </c>
      <c r="E41" s="7" t="s">
        <v>20</v>
      </c>
    </row>
    <row r="42" spans="3:5" ht="14.25">
      <c r="C42" s="3" t="s">
        <v>559</v>
      </c>
      <c r="D42" s="24">
        <f>'Input and Geometry'!F112</f>
        <v>0.5</v>
      </c>
      <c r="E42" s="7" t="s">
        <v>20</v>
      </c>
    </row>
    <row r="43" spans="3:5" ht="15.75">
      <c r="C43" s="3" t="s">
        <v>567</v>
      </c>
      <c r="D43" s="24">
        <f>'Input and Geometry'!G113</f>
        <v>3.61</v>
      </c>
      <c r="E43" s="7" t="s">
        <v>38</v>
      </c>
    </row>
    <row r="44" spans="3:5" ht="14.25">
      <c r="C44" s="3" t="s">
        <v>568</v>
      </c>
      <c r="D44" s="24">
        <f>'Input and Geometry'!G111</f>
        <v>1.93</v>
      </c>
      <c r="E44" s="7" t="s">
        <v>20</v>
      </c>
    </row>
    <row r="45" spans="3:5" ht="14.25">
      <c r="C45" s="3" t="s">
        <v>569</v>
      </c>
      <c r="D45" s="24">
        <f>'Input and Geometry'!G112</f>
        <v>0.375</v>
      </c>
      <c r="E45" s="7" t="s">
        <v>20</v>
      </c>
    </row>
    <row r="46" spans="3:5" ht="15.75">
      <c r="C46" s="3" t="s">
        <v>560</v>
      </c>
      <c r="D46" s="20">
        <f>'Input and Geometry'!E74</f>
        <v>680229</v>
      </c>
      <c r="E46" s="7" t="s">
        <v>40</v>
      </c>
    </row>
    <row r="47" spans="3:5" ht="14.25">
      <c r="C47" s="3" t="s">
        <v>561</v>
      </c>
      <c r="D47" s="24">
        <f>'Input and Geometry'!E91</f>
        <v>0.5</v>
      </c>
      <c r="E47" s="7" t="s">
        <v>20</v>
      </c>
    </row>
    <row r="48" spans="3:5">
      <c r="C48" s="3"/>
      <c r="D48" s="24"/>
      <c r="E48" s="7"/>
    </row>
    <row r="49" spans="1:9">
      <c r="A49" s="14" t="s">
        <v>562</v>
      </c>
      <c r="C49" s="3"/>
      <c r="D49" s="24"/>
      <c r="E49" s="7"/>
      <c r="I49" s="16" t="s">
        <v>573</v>
      </c>
    </row>
    <row r="50" spans="1:9" ht="14.25">
      <c r="C50" s="3"/>
      <c r="D50" s="235" t="s">
        <v>564</v>
      </c>
      <c r="E50" s="7" t="s">
        <v>563</v>
      </c>
    </row>
    <row r="52" spans="1:9" ht="14.25">
      <c r="E52" s="3" t="s">
        <v>565</v>
      </c>
      <c r="F52" s="24">
        <f>1.062-0.087*(D35/D38)-0.159*D41-0.403*D42</f>
        <v>0.22981233496126052</v>
      </c>
    </row>
    <row r="53" spans="1:9" ht="15.75">
      <c r="E53" s="77" t="s">
        <v>570</v>
      </c>
      <c r="F53" s="236">
        <f>F52*D40</f>
        <v>1.0916085910659874</v>
      </c>
      <c r="G53" s="6" t="s">
        <v>294</v>
      </c>
    </row>
    <row r="55" spans="1:9" ht="14.25">
      <c r="E55" s="3" t="s">
        <v>566</v>
      </c>
      <c r="F55" s="24">
        <f>1.062-0.087*(D35/D38)-0.159*D44-0.403*D45</f>
        <v>0.28813733496126054</v>
      </c>
    </row>
    <row r="56" spans="1:9" ht="15.75">
      <c r="E56" s="77" t="s">
        <v>571</v>
      </c>
      <c r="F56" s="236">
        <f>F55*D43</f>
        <v>1.0401757792101505</v>
      </c>
      <c r="G56" s="6" t="s">
        <v>294</v>
      </c>
    </row>
    <row r="58" spans="1:9">
      <c r="A58" s="14" t="s">
        <v>572</v>
      </c>
      <c r="I58" s="16" t="s">
        <v>574</v>
      </c>
    </row>
    <row r="59" spans="1:9">
      <c r="B59" s="237" t="s">
        <v>1087</v>
      </c>
    </row>
    <row r="60" spans="1:9">
      <c r="H60" s="7" t="s">
        <v>1088</v>
      </c>
    </row>
    <row r="61" spans="1:9">
      <c r="D61" s="15" t="s">
        <v>33</v>
      </c>
      <c r="E61" s="20">
        <f>2*D33*(D35^2)*(D38^2)/((8*(D39^3)/D43)+((D35^3)/D40))</f>
        <v>1086079.1130166613</v>
      </c>
      <c r="F61" s="7" t="s">
        <v>550</v>
      </c>
    </row>
    <row r="62" spans="1:9">
      <c r="D62" s="15"/>
      <c r="E62" s="20"/>
      <c r="F62" s="7"/>
    </row>
    <row r="64" spans="1:9">
      <c r="B64" s="237" t="s">
        <v>1086</v>
      </c>
    </row>
    <row r="66" spans="2:7">
      <c r="D66" s="15" t="s">
        <v>33</v>
      </c>
      <c r="E66" s="20">
        <f>2*D33*(D35^2)*(D38^2)/((8*(D39^3)/D43)+((D35^3)/D40))</f>
        <v>1086079.1130166613</v>
      </c>
      <c r="F66" s="7" t="s">
        <v>550</v>
      </c>
    </row>
    <row r="69" spans="2:7">
      <c r="B69" s="237" t="s">
        <v>575</v>
      </c>
    </row>
    <row r="70" spans="2:7" ht="21">
      <c r="C70" s="27" t="s">
        <v>576</v>
      </c>
      <c r="D70" s="238" t="s">
        <v>577</v>
      </c>
      <c r="E70" s="7" t="s">
        <v>578</v>
      </c>
    </row>
    <row r="72" spans="2:7">
      <c r="B72" s="237" t="s">
        <v>579</v>
      </c>
    </row>
    <row r="74" spans="2:7">
      <c r="E74" s="15" t="s">
        <v>33</v>
      </c>
      <c r="F74" s="20">
        <f>24*((D37-1)^2)*(D35^2)*D34*D46/(D37*(D36^3))</f>
        <v>1256417.1450321847</v>
      </c>
      <c r="G74" s="7" t="s">
        <v>550</v>
      </c>
    </row>
    <row r="76" spans="2:7">
      <c r="B76" s="237" t="s">
        <v>580</v>
      </c>
    </row>
    <row r="79" spans="2:7" ht="14.25">
      <c r="C79" s="27" t="s">
        <v>581</v>
      </c>
      <c r="D79" s="20">
        <f>E61+F74</f>
        <v>2342496.2580488459</v>
      </c>
      <c r="E79" s="7" t="s">
        <v>582</v>
      </c>
    </row>
    <row r="80" spans="2:7">
      <c r="C80" s="15" t="s">
        <v>33</v>
      </c>
      <c r="D80" s="20">
        <f>E66+F74</f>
        <v>2342496.2580488459</v>
      </c>
      <c r="E80" s="7" t="s">
        <v>583</v>
      </c>
    </row>
    <row r="81" spans="1:9" ht="13.5" thickBot="1"/>
    <row r="82" spans="1:9">
      <c r="C82" s="240"/>
      <c r="D82" s="241"/>
      <c r="E82" s="148" t="s">
        <v>586</v>
      </c>
      <c r="F82" s="148" t="s">
        <v>589</v>
      </c>
      <c r="G82" s="148" t="s">
        <v>587</v>
      </c>
      <c r="H82" s="242"/>
    </row>
    <row r="83" spans="1:9">
      <c r="C83" s="243"/>
      <c r="D83" s="244"/>
      <c r="E83" s="149" t="s">
        <v>587</v>
      </c>
      <c r="F83" s="149" t="s">
        <v>587</v>
      </c>
      <c r="G83" s="149" t="s">
        <v>591</v>
      </c>
      <c r="H83" s="149" t="s">
        <v>592</v>
      </c>
    </row>
    <row r="84" spans="1:9" ht="15" thickBot="1">
      <c r="C84" s="245" t="s">
        <v>585</v>
      </c>
      <c r="D84" s="246"/>
      <c r="E84" s="150" t="s">
        <v>588</v>
      </c>
      <c r="F84" s="150" t="s">
        <v>588</v>
      </c>
      <c r="G84" s="150" t="s">
        <v>590</v>
      </c>
      <c r="H84" s="150" t="s">
        <v>251</v>
      </c>
    </row>
    <row r="85" spans="1:9">
      <c r="C85" s="247" t="s">
        <v>584</v>
      </c>
      <c r="D85" s="248"/>
      <c r="E85" s="249">
        <f>G25</f>
        <v>204.33886906003306</v>
      </c>
      <c r="F85" s="250">
        <f>D79</f>
        <v>2342496.2580488459</v>
      </c>
      <c r="G85" s="88" t="str">
        <f>IF(E85&lt;=F85,"OK","NG")</f>
        <v>OK</v>
      </c>
      <c r="H85" s="152">
        <f>E85/F85</f>
        <v>8.7231246734299867E-5</v>
      </c>
    </row>
    <row r="86" spans="1:9">
      <c r="C86" s="251" t="s">
        <v>518</v>
      </c>
      <c r="D86" s="252"/>
      <c r="E86" s="253">
        <f>G26</f>
        <v>692.03861089087843</v>
      </c>
      <c r="F86" s="254">
        <f>D79</f>
        <v>2342496.2580488459</v>
      </c>
      <c r="G86" s="89" t="str">
        <f t="shared" ref="G86:G87" si="0">IF(E86&lt;=F86,"OK","NG")</f>
        <v>OK</v>
      </c>
      <c r="H86" s="155">
        <f t="shared" ref="H86:H87" si="1">E86/F86</f>
        <v>2.9542784049836802E-4</v>
      </c>
    </row>
    <row r="87" spans="1:9" ht="13.5" thickBot="1">
      <c r="C87" s="255" t="s">
        <v>517</v>
      </c>
      <c r="D87" s="256"/>
      <c r="E87" s="257">
        <f>G27</f>
        <v>1240.7662966928533</v>
      </c>
      <c r="F87" s="258">
        <f>D80</f>
        <v>2342496.2580488459</v>
      </c>
      <c r="G87" s="90" t="str">
        <f t="shared" si="0"/>
        <v>OK</v>
      </c>
      <c r="H87" s="158">
        <f t="shared" si="1"/>
        <v>5.296769599650651E-4</v>
      </c>
    </row>
    <row r="90" spans="1:9">
      <c r="A90" s="8" t="s">
        <v>593</v>
      </c>
    </row>
    <row r="91" spans="1:9">
      <c r="A91" s="14" t="s">
        <v>603</v>
      </c>
      <c r="E91" s="14" t="s">
        <v>1089</v>
      </c>
    </row>
    <row r="92" spans="1:9" ht="15.75">
      <c r="B92" s="3" t="s">
        <v>594</v>
      </c>
      <c r="C92" s="13">
        <f>'Input and Geometry'!D41</f>
        <v>115.25</v>
      </c>
      <c r="D92" s="7" t="s">
        <v>20</v>
      </c>
      <c r="G92" s="3" t="s">
        <v>597</v>
      </c>
      <c r="H92" s="13">
        <f>'Input and Geometry'!G237</f>
        <v>115.26566321414219</v>
      </c>
      <c r="I92" s="7" t="s">
        <v>20</v>
      </c>
    </row>
    <row r="93" spans="1:9" ht="14.25">
      <c r="B93" s="3" t="s">
        <v>595</v>
      </c>
      <c r="C93" s="24">
        <f>'Input and Geometry'!F240</f>
        <v>31.743515116592476</v>
      </c>
      <c r="D93" s="7" t="s">
        <v>20</v>
      </c>
      <c r="G93" s="3" t="s">
        <v>598</v>
      </c>
      <c r="H93" s="13">
        <f>ATAN(C94/C92)</f>
        <v>1.6E-2</v>
      </c>
      <c r="I93" s="7" t="s">
        <v>84</v>
      </c>
    </row>
    <row r="94" spans="1:9" ht="14.25">
      <c r="B94" s="3" t="s">
        <v>596</v>
      </c>
      <c r="C94" s="13">
        <f>'Input and Geometry'!E164</f>
        <v>1.8441573707814543</v>
      </c>
      <c r="D94" s="7" t="s">
        <v>20</v>
      </c>
      <c r="G94" s="15" t="s">
        <v>33</v>
      </c>
      <c r="H94" s="13">
        <f>DEGREES(H93)</f>
        <v>0.9167324722093172</v>
      </c>
      <c r="I94" s="7" t="s">
        <v>24</v>
      </c>
    </row>
    <row r="96" spans="1:9">
      <c r="A96" s="14" t="s">
        <v>1094</v>
      </c>
    </row>
    <row r="97" spans="1:7" ht="15.75">
      <c r="D97" s="3" t="s">
        <v>599</v>
      </c>
      <c r="E97" s="13">
        <f>'Input and Geometry'!G238</f>
        <v>56.15799895419687</v>
      </c>
      <c r="F97" s="7" t="s">
        <v>20</v>
      </c>
    </row>
    <row r="98" spans="1:7" ht="14.25">
      <c r="D98" s="3" t="s">
        <v>600</v>
      </c>
      <c r="E98" s="13">
        <f>'Input and Geometry'!H238</f>
        <v>0.57603235751520165</v>
      </c>
      <c r="F98" s="7" t="s">
        <v>84</v>
      </c>
    </row>
    <row r="99" spans="1:7">
      <c r="D99" s="15" t="s">
        <v>33</v>
      </c>
      <c r="E99" s="13">
        <f>DEGREES(E98)</f>
        <v>33.004222948592002</v>
      </c>
      <c r="F99" s="7" t="s">
        <v>24</v>
      </c>
    </row>
    <row r="101" spans="1:7">
      <c r="A101" s="14" t="s">
        <v>134</v>
      </c>
    </row>
    <row r="102" spans="1:7" ht="15.75">
      <c r="D102" s="3" t="s">
        <v>601</v>
      </c>
      <c r="E102" s="13">
        <f>'Input and Geometry'!G239</f>
        <v>54.990436479540321</v>
      </c>
      <c r="F102" s="7" t="s">
        <v>20</v>
      </c>
    </row>
    <row r="103" spans="1:7" ht="14.25">
      <c r="D103" s="3" t="s">
        <v>602</v>
      </c>
      <c r="E103" s="13">
        <f>'Input and Geometry'!H239</f>
        <v>-0.52880872579648275</v>
      </c>
      <c r="F103" s="7" t="s">
        <v>84</v>
      </c>
    </row>
    <row r="104" spans="1:7">
      <c r="D104" s="15" t="s">
        <v>33</v>
      </c>
      <c r="E104" s="13">
        <f>DEGREES(E103)</f>
        <v>-30.298508157829286</v>
      </c>
      <c r="F104" s="7" t="s">
        <v>24</v>
      </c>
      <c r="G104" s="13"/>
    </row>
    <row r="106" spans="1:7" ht="14.25">
      <c r="A106" s="14" t="s">
        <v>623</v>
      </c>
    </row>
    <row r="122" spans="2:8" ht="13.5" thickBot="1"/>
    <row r="123" spans="2:8" ht="12.75" customHeight="1" thickBot="1">
      <c r="B123" s="239"/>
      <c r="C123" s="239"/>
      <c r="D123" s="239"/>
      <c r="E123" s="477" t="s">
        <v>620</v>
      </c>
      <c r="F123" s="478"/>
      <c r="G123" s="29" t="s">
        <v>606</v>
      </c>
      <c r="H123" s="29" t="s">
        <v>606</v>
      </c>
    </row>
    <row r="124" spans="2:8" ht="12.75" customHeight="1">
      <c r="B124" s="31" t="s">
        <v>522</v>
      </c>
      <c r="C124" s="31" t="s">
        <v>512</v>
      </c>
      <c r="D124" s="31" t="s">
        <v>522</v>
      </c>
      <c r="E124" s="259" t="s">
        <v>536</v>
      </c>
      <c r="F124" s="31" t="s">
        <v>537</v>
      </c>
      <c r="G124" s="31" t="s">
        <v>608</v>
      </c>
      <c r="H124" s="31" t="s">
        <v>607</v>
      </c>
    </row>
    <row r="125" spans="2:8" ht="12.75" customHeight="1" thickBot="1">
      <c r="B125" s="52" t="s">
        <v>523</v>
      </c>
      <c r="C125" s="52" t="s">
        <v>507</v>
      </c>
      <c r="D125" s="52" t="s">
        <v>523</v>
      </c>
      <c r="E125" s="261" t="s">
        <v>538</v>
      </c>
      <c r="F125" s="52" t="s">
        <v>538</v>
      </c>
      <c r="G125" s="52" t="s">
        <v>538</v>
      </c>
      <c r="H125" s="31" t="s">
        <v>538</v>
      </c>
    </row>
    <row r="126" spans="2:8">
      <c r="B126" s="260">
        <v>1</v>
      </c>
      <c r="C126" s="48" t="s">
        <v>516</v>
      </c>
      <c r="D126" s="88" t="s">
        <v>528</v>
      </c>
      <c r="E126" s="271">
        <f>Loads!E355</f>
        <v>0</v>
      </c>
      <c r="F126" s="274">
        <f>Loads!F355</f>
        <v>0</v>
      </c>
      <c r="G126" s="41">
        <f t="shared" ref="G126:G135" si="2">F126*$C$94/$C$92</f>
        <v>0</v>
      </c>
      <c r="H126" s="277">
        <f t="shared" ref="H126:H135" si="3">E126*($C$93-$C$94)/$C$92</f>
        <v>0</v>
      </c>
    </row>
    <row r="127" spans="2:8">
      <c r="B127" s="206">
        <v>2</v>
      </c>
      <c r="C127" s="49" t="s">
        <v>516</v>
      </c>
      <c r="D127" s="89" t="s">
        <v>529</v>
      </c>
      <c r="E127" s="272">
        <f>Loads!E356</f>
        <v>0.54521999999999993</v>
      </c>
      <c r="F127" s="275">
        <f>Loads!F356</f>
        <v>0.54521999999999993</v>
      </c>
      <c r="G127" s="42">
        <f t="shared" si="2"/>
        <v>8.7242644832751792E-3</v>
      </c>
      <c r="H127" s="278">
        <f t="shared" si="3"/>
        <v>0.14144666230083372</v>
      </c>
    </row>
    <row r="128" spans="2:8">
      <c r="B128" s="206">
        <v>3</v>
      </c>
      <c r="C128" s="49" t="s">
        <v>516</v>
      </c>
      <c r="D128" s="89" t="s">
        <v>530</v>
      </c>
      <c r="E128" s="272">
        <f>Loads!E357</f>
        <v>4.1793910744481622</v>
      </c>
      <c r="F128" s="275">
        <f>Loads!F357</f>
        <v>4.1793910744481622</v>
      </c>
      <c r="G128" s="42">
        <f t="shared" si="2"/>
        <v>6.6875964037499347E-2</v>
      </c>
      <c r="H128" s="278">
        <f t="shared" si="3"/>
        <v>1.0842612485429513</v>
      </c>
    </row>
    <row r="129" spans="2:9">
      <c r="B129" s="206">
        <v>4</v>
      </c>
      <c r="C129" s="49" t="s">
        <v>516</v>
      </c>
      <c r="D129" s="89" t="s">
        <v>531</v>
      </c>
      <c r="E129" s="272">
        <f>Loads!E358</f>
        <v>0.44299124999999995</v>
      </c>
      <c r="F129" s="275">
        <f>Loads!F358</f>
        <v>0.44299124999999995</v>
      </c>
      <c r="G129" s="42">
        <f t="shared" si="2"/>
        <v>7.0884648926610831E-3</v>
      </c>
      <c r="H129" s="278">
        <f t="shared" si="3"/>
        <v>0.11492541311942737</v>
      </c>
    </row>
    <row r="130" spans="2:9">
      <c r="B130" s="206">
        <v>5</v>
      </c>
      <c r="C130" s="49" t="s">
        <v>518</v>
      </c>
      <c r="D130" s="89" t="s">
        <v>528</v>
      </c>
      <c r="E130" s="272">
        <f>Loads!E359</f>
        <v>-28.066819701684587</v>
      </c>
      <c r="F130" s="275">
        <f>Loads!F359</f>
        <v>28.066819701684587</v>
      </c>
      <c r="G130" s="42">
        <f t="shared" si="2"/>
        <v>0.44910743971588518</v>
      </c>
      <c r="H130" s="278">
        <f t="shared" si="3"/>
        <v>-7.2813872715648111</v>
      </c>
    </row>
    <row r="131" spans="2:9">
      <c r="B131" s="206">
        <v>6</v>
      </c>
      <c r="C131" s="49" t="s">
        <v>518</v>
      </c>
      <c r="D131" s="89" t="s">
        <v>529</v>
      </c>
      <c r="E131" s="272">
        <f>Loads!E360</f>
        <v>-62.956828853082072</v>
      </c>
      <c r="F131" s="275">
        <f>Loads!F360</f>
        <v>65.67021929068207</v>
      </c>
      <c r="G131" s="42">
        <f t="shared" si="2"/>
        <v>1.0508131795726314</v>
      </c>
      <c r="H131" s="278">
        <f t="shared" si="3"/>
        <v>-16.332917556790441</v>
      </c>
    </row>
    <row r="132" spans="2:9">
      <c r="B132" s="206">
        <v>7</v>
      </c>
      <c r="C132" s="49" t="s">
        <v>518</v>
      </c>
      <c r="D132" s="89" t="s">
        <v>530</v>
      </c>
      <c r="E132" s="272">
        <f>Loads!E361</f>
        <v>-44.030431449070328</v>
      </c>
      <c r="F132" s="275">
        <f>Loads!F361</f>
        <v>53.87267381180483</v>
      </c>
      <c r="G132" s="42">
        <f t="shared" si="2"/>
        <v>0.8620363426789146</v>
      </c>
      <c r="H132" s="278">
        <f t="shared" si="3"/>
        <v>-11.422834026882102</v>
      </c>
    </row>
    <row r="133" spans="2:9">
      <c r="B133" s="206">
        <v>8</v>
      </c>
      <c r="C133" s="49" t="s">
        <v>518</v>
      </c>
      <c r="D133" s="89" t="s">
        <v>531</v>
      </c>
      <c r="E133" s="272">
        <f>Loads!E362</f>
        <v>-51.653616652087834</v>
      </c>
      <c r="F133" s="275">
        <f>Loads!F362</f>
        <v>53.85824638263783</v>
      </c>
      <c r="G133" s="42">
        <f t="shared" si="2"/>
        <v>0.86180548411197522</v>
      </c>
      <c r="H133" s="278">
        <f t="shared" si="3"/>
        <v>-13.400520287598749</v>
      </c>
    </row>
    <row r="134" spans="2:9">
      <c r="B134" s="206">
        <v>9</v>
      </c>
      <c r="C134" s="49" t="s">
        <v>517</v>
      </c>
      <c r="D134" s="89" t="s">
        <v>532</v>
      </c>
      <c r="E134" s="272">
        <f>Loads!E363</f>
        <v>0</v>
      </c>
      <c r="F134" s="275">
        <f>Loads!F363</f>
        <v>4.95639144</v>
      </c>
      <c r="G134" s="42">
        <f t="shared" si="2"/>
        <v>7.9309030859471635E-2</v>
      </c>
      <c r="H134" s="278">
        <f t="shared" si="3"/>
        <v>0</v>
      </c>
    </row>
    <row r="135" spans="2:9" ht="13.5" thickBot="1">
      <c r="B135" s="207">
        <v>10</v>
      </c>
      <c r="C135" s="50" t="s">
        <v>517</v>
      </c>
      <c r="D135" s="90" t="s">
        <v>531</v>
      </c>
      <c r="E135" s="273">
        <f>Loads!E364</f>
        <v>0</v>
      </c>
      <c r="F135" s="276">
        <f>Loads!F364</f>
        <v>0</v>
      </c>
      <c r="G135" s="43">
        <f t="shared" si="2"/>
        <v>0</v>
      </c>
      <c r="H135" s="279">
        <f t="shared" si="3"/>
        <v>0</v>
      </c>
    </row>
    <row r="136" spans="2:9" ht="13.5" thickBot="1"/>
    <row r="137" spans="2:9" s="28" customFormat="1" ht="15" thickBot="1">
      <c r="B137" s="29"/>
      <c r="C137" s="29"/>
      <c r="D137" s="29"/>
      <c r="E137" s="467" t="s">
        <v>621</v>
      </c>
      <c r="F137" s="468"/>
      <c r="G137" s="482"/>
      <c r="H137" s="148" t="s">
        <v>664</v>
      </c>
      <c r="I137" s="280"/>
    </row>
    <row r="138" spans="2:9" s="28" customFormat="1" ht="13.5" thickBot="1">
      <c r="B138" s="31" t="s">
        <v>522</v>
      </c>
      <c r="C138" s="31" t="s">
        <v>512</v>
      </c>
      <c r="D138" s="31" t="s">
        <v>522</v>
      </c>
      <c r="E138" s="467" t="s">
        <v>303</v>
      </c>
      <c r="F138" s="482"/>
      <c r="G138" s="267" t="s">
        <v>302</v>
      </c>
      <c r="H138" s="149" t="s">
        <v>665</v>
      </c>
    </row>
    <row r="139" spans="2:9" s="28" customFormat="1" ht="15" thickBot="1">
      <c r="B139" s="31" t="s">
        <v>523</v>
      </c>
      <c r="C139" s="31" t="s">
        <v>507</v>
      </c>
      <c r="D139" s="31" t="s">
        <v>523</v>
      </c>
      <c r="E139" s="148" t="s">
        <v>604</v>
      </c>
      <c r="F139" s="148" t="s">
        <v>1104</v>
      </c>
      <c r="G139" s="148" t="s">
        <v>605</v>
      </c>
      <c r="H139" s="149" t="s">
        <v>538</v>
      </c>
    </row>
    <row r="140" spans="2:9">
      <c r="B140" s="205">
        <v>1</v>
      </c>
      <c r="C140" s="48" t="s">
        <v>516</v>
      </c>
      <c r="D140" s="48" t="s">
        <v>528</v>
      </c>
      <c r="E140" s="268">
        <f t="shared" ref="E140:E144" si="4">IF(E126=0,0,-1/(SIN(RADIANS(90-ABS($E$104)))/E126))</f>
        <v>0</v>
      </c>
      <c r="F140" s="268">
        <v>0</v>
      </c>
      <c r="G140" s="268">
        <f>-F126*$H$92/$C$92</f>
        <v>0</v>
      </c>
      <c r="H140" s="178">
        <f>E140*COS($E$103)+G140*COS($H$93)</f>
        <v>0</v>
      </c>
    </row>
    <row r="141" spans="2:9">
      <c r="B141" s="206">
        <v>2</v>
      </c>
      <c r="C141" s="49" t="s">
        <v>516</v>
      </c>
      <c r="D141" s="49" t="s">
        <v>529</v>
      </c>
      <c r="E141" s="269">
        <f t="shared" si="4"/>
        <v>-0.63147384109169913</v>
      </c>
      <c r="F141" s="269">
        <v>0</v>
      </c>
      <c r="G141" s="269">
        <f t="shared" ref="G141:G149" si="5">-F127*$H$92/$C$92</f>
        <v>-0.54529409889470359</v>
      </c>
      <c r="H141" s="179">
        <f t="shared" ref="H141:H149" si="6">E141*COS($E$103)+G141*COS($H$93)</f>
        <v>-1.0904443027390487</v>
      </c>
    </row>
    <row r="142" spans="2:9">
      <c r="B142" s="206">
        <v>3</v>
      </c>
      <c r="C142" s="49" t="s">
        <v>516</v>
      </c>
      <c r="D142" s="49" t="s">
        <v>530</v>
      </c>
      <c r="E142" s="269">
        <f t="shared" si="4"/>
        <v>-4.8405710267527686</v>
      </c>
      <c r="F142" s="269">
        <v>0</v>
      </c>
      <c r="G142" s="269">
        <f t="shared" si="5"/>
        <v>-4.1799590804992084</v>
      </c>
      <c r="H142" s="179">
        <f t="shared" si="6"/>
        <v>-8.3588151315990444</v>
      </c>
    </row>
    <row r="143" spans="2:9">
      <c r="B143" s="206">
        <v>4</v>
      </c>
      <c r="C143" s="49" t="s">
        <v>516</v>
      </c>
      <c r="D143" s="49" t="s">
        <v>531</v>
      </c>
      <c r="E143" s="269">
        <f t="shared" si="4"/>
        <v>-0.51307249588700554</v>
      </c>
      <c r="F143" s="269">
        <v>0</v>
      </c>
      <c r="G143" s="269">
        <f t="shared" si="5"/>
        <v>-0.44305145535194673</v>
      </c>
      <c r="H143" s="179">
        <f>E143*COS($E$103)+G143*COS($H$93)</f>
        <v>-0.88598599597547723</v>
      </c>
    </row>
    <row r="144" spans="2:9">
      <c r="B144" s="206">
        <v>5</v>
      </c>
      <c r="C144" s="49" t="s">
        <v>518</v>
      </c>
      <c r="D144" s="49" t="s">
        <v>528</v>
      </c>
      <c r="E144" s="269">
        <f t="shared" si="4"/>
        <v>32.506992487896525</v>
      </c>
      <c r="F144" s="269">
        <v>0</v>
      </c>
      <c r="G144" s="269">
        <f t="shared" si="5"/>
        <v>-28.070634162485259</v>
      </c>
      <c r="H144" s="179">
        <f t="shared" si="6"/>
        <v>-2.2149627876544287E-4</v>
      </c>
    </row>
    <row r="145" spans="1:8">
      <c r="B145" s="206">
        <v>6</v>
      </c>
      <c r="C145" s="49" t="s">
        <v>518</v>
      </c>
      <c r="D145" s="49" t="s">
        <v>529</v>
      </c>
      <c r="E145" s="269">
        <f>IF(E131=0,0,-1/(SIN(RADIANS(90-ABS($E$104)))/E131))</f>
        <v>72.916603460636892</v>
      </c>
      <c r="F145" s="269">
        <v>0</v>
      </c>
      <c r="G145" s="269">
        <f t="shared" si="5"/>
        <v>-65.679144294651834</v>
      </c>
      <c r="H145" s="179">
        <f t="shared" si="6"/>
        <v>-2.7139086904463667</v>
      </c>
    </row>
    <row r="146" spans="1:8">
      <c r="B146" s="206">
        <v>7</v>
      </c>
      <c r="C146" s="49" t="s">
        <v>518</v>
      </c>
      <c r="D146" s="49" t="s">
        <v>530</v>
      </c>
      <c r="E146" s="269">
        <f t="shared" ref="E146:E149" si="7">IF(E132=0,0,-1/(SIN(RADIANS(90-ABS($E$104)))/E132))</f>
        <v>50.996048699734402</v>
      </c>
      <c r="F146" s="269">
        <v>0</v>
      </c>
      <c r="G146" s="269">
        <f t="shared" si="5"/>
        <v>-53.87999545368185</v>
      </c>
      <c r="H146" s="179">
        <f t="shared" si="6"/>
        <v>-9.842667512320503</v>
      </c>
    </row>
    <row r="147" spans="1:8">
      <c r="B147" s="206">
        <v>8</v>
      </c>
      <c r="C147" s="49" t="s">
        <v>518</v>
      </c>
      <c r="D147" s="49" t="s">
        <v>531</v>
      </c>
      <c r="E147" s="269">
        <f t="shared" si="7"/>
        <v>59.825222320479909</v>
      </c>
      <c r="F147" s="269">
        <v>0</v>
      </c>
      <c r="G147" s="269">
        <f t="shared" si="5"/>
        <v>-53.865566063734704</v>
      </c>
      <c r="H147" s="179">
        <f t="shared" si="6"/>
        <v>-2.2050547662783728</v>
      </c>
    </row>
    <row r="148" spans="1:8">
      <c r="B148" s="206">
        <v>9</v>
      </c>
      <c r="C148" s="49" t="s">
        <v>517</v>
      </c>
      <c r="D148" s="49" t="s">
        <v>532</v>
      </c>
      <c r="E148" s="269">
        <f t="shared" si="7"/>
        <v>0</v>
      </c>
      <c r="F148" s="269">
        <v>0</v>
      </c>
      <c r="G148" s="269">
        <f t="shared" si="5"/>
        <v>-4.9570650453839242</v>
      </c>
      <c r="H148" s="179">
        <f t="shared" si="6"/>
        <v>-4.9564305545940917</v>
      </c>
    </row>
    <row r="149" spans="1:8" ht="13.5" thickBot="1">
      <c r="B149" s="207">
        <v>10</v>
      </c>
      <c r="C149" s="50" t="s">
        <v>517</v>
      </c>
      <c r="D149" s="50" t="s">
        <v>531</v>
      </c>
      <c r="E149" s="270">
        <f t="shared" si="7"/>
        <v>0</v>
      </c>
      <c r="F149" s="270">
        <v>0</v>
      </c>
      <c r="G149" s="270">
        <f t="shared" si="5"/>
        <v>0</v>
      </c>
      <c r="H149" s="180">
        <f t="shared" si="6"/>
        <v>0</v>
      </c>
    </row>
    <row r="151" spans="1:8" ht="14.25">
      <c r="F151" s="77" t="s">
        <v>641</v>
      </c>
      <c r="G151" s="294">
        <f>MAX(ABS(E140),ABS(E141),ABS(E142),ABS(E143),ABS(F140),ABS(F141),ABS(F142),ABS(F143),ABS(G140),ABS(G141),ABS(G142),ABS(G143))</f>
        <v>4.8405710267527686</v>
      </c>
      <c r="H151" s="28" t="s">
        <v>364</v>
      </c>
    </row>
    <row r="153" spans="1:8" ht="15" thickBot="1">
      <c r="A153" s="14" t="s">
        <v>624</v>
      </c>
    </row>
    <row r="154" spans="1:8" ht="13.5" thickBot="1">
      <c r="B154" s="467" t="s">
        <v>616</v>
      </c>
      <c r="C154" s="468"/>
      <c r="D154" s="468"/>
      <c r="E154" s="468"/>
      <c r="F154" s="468"/>
      <c r="G154" s="468"/>
      <c r="H154" s="482"/>
    </row>
    <row r="155" spans="1:8" ht="13.5" thickBot="1">
      <c r="B155" s="148"/>
      <c r="C155" s="467" t="s">
        <v>612</v>
      </c>
      <c r="D155" s="482"/>
      <c r="E155" s="467" t="s">
        <v>271</v>
      </c>
      <c r="F155" s="482"/>
      <c r="G155" s="467" t="s">
        <v>613</v>
      </c>
      <c r="H155" s="482"/>
    </row>
    <row r="156" spans="1:8" s="28" customFormat="1">
      <c r="B156" s="149"/>
      <c r="C156" s="148" t="s">
        <v>610</v>
      </c>
      <c r="D156" s="148" t="s">
        <v>611</v>
      </c>
      <c r="E156" s="148" t="s">
        <v>610</v>
      </c>
      <c r="F156" s="148" t="s">
        <v>611</v>
      </c>
      <c r="G156" s="148" t="s">
        <v>610</v>
      </c>
      <c r="H156" s="148" t="s">
        <v>611</v>
      </c>
    </row>
    <row r="157" spans="1:8" s="28" customFormat="1" ht="13.5" thickBot="1">
      <c r="B157" s="149" t="s">
        <v>121</v>
      </c>
      <c r="C157" s="149" t="s">
        <v>538</v>
      </c>
      <c r="D157" s="149" t="s">
        <v>538</v>
      </c>
      <c r="E157" s="149" t="s">
        <v>538</v>
      </c>
      <c r="F157" s="149" t="s">
        <v>538</v>
      </c>
      <c r="G157" s="149" t="s">
        <v>538</v>
      </c>
      <c r="H157" s="149" t="s">
        <v>538</v>
      </c>
    </row>
    <row r="158" spans="1:8" s="28" customFormat="1">
      <c r="B158" s="163" t="s">
        <v>1140</v>
      </c>
      <c r="C158" s="281">
        <f>IF(MAX(F140:F142)&gt;=0,MAX(F140:F142),0)</f>
        <v>0</v>
      </c>
      <c r="D158" s="283">
        <f>IF(MIN(F140:F142)&lt;=0,MIN(F140:F142),)</f>
        <v>0</v>
      </c>
      <c r="E158" s="281">
        <f>IF(MAX(F144:F146)&gt;=0,MAX(F144:F146),0)</f>
        <v>0</v>
      </c>
      <c r="F158" s="283">
        <f>IF(MIN(F144:F146)&lt;=0,MIN(F144:F146),0)</f>
        <v>0</v>
      </c>
      <c r="G158" s="281">
        <f>IF(F148&gt;=0,F148,0)</f>
        <v>0</v>
      </c>
      <c r="H158" s="283">
        <f>IF(F148&lt;=0,F148,0)</f>
        <v>0</v>
      </c>
    </row>
    <row r="159" spans="1:8">
      <c r="B159" s="168" t="s">
        <v>615</v>
      </c>
      <c r="C159" s="284">
        <f>IF(MAX(E140:E142)&gt;=0,MAX(E140:E142),0)</f>
        <v>0</v>
      </c>
      <c r="D159" s="286">
        <f>IF(MIN(E140:E142)&lt;=0,MIN(E140:E142),0)</f>
        <v>-4.8405710267527686</v>
      </c>
      <c r="E159" s="284">
        <f>IF(MAX(E144:E146)&gt;=0,MAX(E144:E146),0)</f>
        <v>72.916603460636892</v>
      </c>
      <c r="F159" s="286">
        <f>IF(MIN(E144:E146)&lt;=0,MIN(E144:E146),0)</f>
        <v>0</v>
      </c>
      <c r="G159" s="284">
        <f>IF(E148&gt;=0,E148,0)</f>
        <v>0</v>
      </c>
      <c r="H159" s="286">
        <f>IF(E148&lt;=0,E148,0)</f>
        <v>0</v>
      </c>
    </row>
    <row r="160" spans="1:8" ht="13.5" thickBot="1">
      <c r="B160" s="173" t="s">
        <v>614</v>
      </c>
      <c r="C160" s="287">
        <f>IF(MAX(G140:G142)&gt;=0,MAX(G140:G142),0)</f>
        <v>0</v>
      </c>
      <c r="D160" s="289">
        <f>IF(MIN(G140:G142)&lt;=0,MIN(G140:G142),0)</f>
        <v>-4.1799590804992084</v>
      </c>
      <c r="E160" s="287">
        <f>IF(MAX(G144:G146)&gt;=0,MAX(G144:G146),0)</f>
        <v>0</v>
      </c>
      <c r="F160" s="289">
        <f>IF(MIN(G144:G146)&lt;=0,MIN(G144:G146),0)</f>
        <v>-65.679144294651834</v>
      </c>
      <c r="G160" s="287">
        <f>IF(G148&gt;=0,G148,0)</f>
        <v>0</v>
      </c>
      <c r="H160" s="289">
        <f>IF(G148&lt;=0,G148,0)</f>
        <v>-4.9570650453839242</v>
      </c>
    </row>
    <row r="161" spans="1:5" ht="13.5" thickBot="1"/>
    <row r="162" spans="1:5" ht="13.5" thickBot="1">
      <c r="B162" s="148"/>
      <c r="C162" s="467" t="s">
        <v>617</v>
      </c>
      <c r="D162" s="468"/>
      <c r="E162" s="482"/>
    </row>
    <row r="163" spans="1:5">
      <c r="B163" s="149"/>
      <c r="C163" s="148" t="s">
        <v>618</v>
      </c>
      <c r="D163" s="148" t="s">
        <v>518</v>
      </c>
      <c r="E163" s="148" t="s">
        <v>517</v>
      </c>
    </row>
    <row r="164" spans="1:5">
      <c r="B164" s="149"/>
      <c r="C164" s="149" t="s">
        <v>619</v>
      </c>
      <c r="D164" s="149" t="s">
        <v>507</v>
      </c>
      <c r="E164" s="149" t="s">
        <v>507</v>
      </c>
    </row>
    <row r="165" spans="1:5" ht="13.5" thickBot="1">
      <c r="B165" s="149" t="s">
        <v>121</v>
      </c>
      <c r="C165" s="150" t="s">
        <v>538</v>
      </c>
      <c r="D165" s="150" t="s">
        <v>538</v>
      </c>
      <c r="E165" s="150" t="s">
        <v>538</v>
      </c>
    </row>
    <row r="166" spans="1:5">
      <c r="B166" s="163" t="s">
        <v>1140</v>
      </c>
      <c r="C166" s="281">
        <f>ABS(F143)</f>
        <v>0</v>
      </c>
      <c r="D166" s="282">
        <f>ABS(F147)</f>
        <v>0</v>
      </c>
      <c r="E166" s="283">
        <f>ABS(F149)</f>
        <v>0</v>
      </c>
    </row>
    <row r="167" spans="1:5">
      <c r="B167" s="168" t="s">
        <v>615</v>
      </c>
      <c r="C167" s="284">
        <f>ABS(E143)</f>
        <v>0.51307249588700554</v>
      </c>
      <c r="D167" s="285">
        <f>ABS(E147)</f>
        <v>59.825222320479909</v>
      </c>
      <c r="E167" s="286">
        <f>ABS(E149)</f>
        <v>0</v>
      </c>
    </row>
    <row r="168" spans="1:5" ht="13.5" thickBot="1">
      <c r="B168" s="173" t="s">
        <v>614</v>
      </c>
      <c r="C168" s="287">
        <f>ABS(G143)</f>
        <v>0.44305145535194673</v>
      </c>
      <c r="D168" s="288">
        <f>ABS(G147)</f>
        <v>53.865566063734704</v>
      </c>
      <c r="E168" s="289">
        <f>ABS(G149)</f>
        <v>0</v>
      </c>
    </row>
    <row r="170" spans="1:5" ht="14.25">
      <c r="A170" s="14" t="s">
        <v>622</v>
      </c>
    </row>
    <row r="171" spans="1:5">
      <c r="C171" s="3" t="s">
        <v>625</v>
      </c>
      <c r="D171" s="13">
        <f>'Input and Geometry'!D41</f>
        <v>115.25</v>
      </c>
      <c r="E171" s="7" t="s">
        <v>20</v>
      </c>
    </row>
    <row r="172" spans="1:5" ht="14.25">
      <c r="C172" s="3" t="s">
        <v>555</v>
      </c>
      <c r="D172" s="24">
        <f>'Input and Geometry'!F240</f>
        <v>31.743515116592476</v>
      </c>
      <c r="E172" s="7" t="s">
        <v>20</v>
      </c>
    </row>
    <row r="173" spans="1:5" ht="14.25">
      <c r="C173" s="3" t="s">
        <v>1105</v>
      </c>
      <c r="D173" s="13">
        <f>H92</f>
        <v>115.26566321414219</v>
      </c>
      <c r="E173" s="7" t="s">
        <v>20</v>
      </c>
    </row>
    <row r="174" spans="1:5" ht="14.25">
      <c r="C174" s="3" t="s">
        <v>1106</v>
      </c>
      <c r="D174" s="13">
        <f>E97</f>
        <v>56.15799895419687</v>
      </c>
      <c r="E174" s="7" t="s">
        <v>20</v>
      </c>
    </row>
    <row r="175" spans="1:5" ht="14.25">
      <c r="C175" s="3" t="s">
        <v>626</v>
      </c>
      <c r="D175" s="13">
        <f>E102</f>
        <v>54.990436479540321</v>
      </c>
      <c r="E175" s="7" t="s">
        <v>20</v>
      </c>
    </row>
    <row r="177" spans="1:8">
      <c r="A177" s="290" t="s">
        <v>627</v>
      </c>
    </row>
    <row r="178" spans="1:8" ht="14.25">
      <c r="C178" s="3" t="s">
        <v>628</v>
      </c>
      <c r="D178" s="17">
        <f>Loads!G305</f>
        <v>1.9919640114773638</v>
      </c>
      <c r="E178" s="7" t="s">
        <v>501</v>
      </c>
    </row>
    <row r="180" spans="1:8">
      <c r="A180" s="290" t="s">
        <v>629</v>
      </c>
    </row>
    <row r="181" spans="1:8" ht="14.25">
      <c r="C181" s="3" t="s">
        <v>630</v>
      </c>
      <c r="D181" s="17">
        <f>Loads!G311</f>
        <v>6.7462251004355913</v>
      </c>
      <c r="E181" s="7" t="s">
        <v>501</v>
      </c>
    </row>
    <row r="183" spans="1:8">
      <c r="A183" s="290" t="s">
        <v>631</v>
      </c>
    </row>
    <row r="184" spans="1:8" ht="14.25">
      <c r="C184" s="3" t="s">
        <v>632</v>
      </c>
      <c r="D184" s="17">
        <f>IF(Loads!G317="-----",0,Loads!G317)</f>
        <v>0</v>
      </c>
      <c r="E184" s="7" t="s">
        <v>501</v>
      </c>
    </row>
    <row r="185" spans="1:8" ht="13.5" thickBot="1"/>
    <row r="186" spans="1:8" s="28" customFormat="1">
      <c r="B186" s="292"/>
      <c r="C186" s="293"/>
      <c r="D186" s="29"/>
      <c r="E186" s="29" t="s">
        <v>634</v>
      </c>
      <c r="F186" s="94"/>
      <c r="G186" s="95"/>
      <c r="H186" s="96"/>
    </row>
    <row r="187" spans="1:8" s="28" customFormat="1" ht="15" thickBot="1">
      <c r="B187" s="259"/>
      <c r="C187" s="295"/>
      <c r="D187" s="31" t="s">
        <v>639</v>
      </c>
      <c r="E187" s="31" t="s">
        <v>635</v>
      </c>
      <c r="F187" s="484" t="s">
        <v>640</v>
      </c>
      <c r="G187" s="471"/>
      <c r="H187" s="472"/>
    </row>
    <row r="188" spans="1:8" s="28" customFormat="1" ht="15" thickBot="1">
      <c r="B188" s="259"/>
      <c r="C188" s="295"/>
      <c r="D188" s="31" t="s">
        <v>638</v>
      </c>
      <c r="E188" s="31" t="s">
        <v>636</v>
      </c>
      <c r="F188" s="484" t="s">
        <v>303</v>
      </c>
      <c r="G188" s="472"/>
      <c r="H188" s="109" t="s">
        <v>302</v>
      </c>
    </row>
    <row r="189" spans="1:8" s="28" customFormat="1" ht="15" thickBot="1">
      <c r="B189" s="296" t="s">
        <v>633</v>
      </c>
      <c r="C189" s="295"/>
      <c r="D189" s="52" t="s">
        <v>637</v>
      </c>
      <c r="E189" s="52" t="s">
        <v>538</v>
      </c>
      <c r="F189" s="148" t="s">
        <v>604</v>
      </c>
      <c r="G189" s="148" t="s">
        <v>1104</v>
      </c>
      <c r="H189" s="148" t="s">
        <v>605</v>
      </c>
    </row>
    <row r="190" spans="1:8">
      <c r="B190" s="297" t="s">
        <v>584</v>
      </c>
      <c r="C190" s="127"/>
      <c r="D190" s="48" t="s">
        <v>611</v>
      </c>
      <c r="E190" s="303">
        <f>D178/D172</f>
        <v>6.2751840940140732E-2</v>
      </c>
      <c r="F190" s="300">
        <f>E190*D175/D171</f>
        <v>2.9941441415991556E-2</v>
      </c>
      <c r="G190" s="282">
        <f>E190*D174/D171</f>
        <v>3.0577161109677672E-2</v>
      </c>
      <c r="H190" s="283">
        <v>0</v>
      </c>
    </row>
    <row r="191" spans="1:8">
      <c r="B191" s="298" t="s">
        <v>518</v>
      </c>
      <c r="C191" s="123"/>
      <c r="D191" s="49" t="s">
        <v>610</v>
      </c>
      <c r="E191" s="304">
        <f>D181/D172</f>
        <v>0.21252293817042681</v>
      </c>
      <c r="F191" s="301">
        <f>2*E191*D175/D171</f>
        <v>0.20280657929555107</v>
      </c>
      <c r="G191" s="285">
        <f>2*E191*D174/D171</f>
        <v>0.20711258897210716</v>
      </c>
      <c r="H191" s="286">
        <f>-E191</f>
        <v>-0.21252293817042681</v>
      </c>
    </row>
    <row r="192" spans="1:8" ht="13.5" thickBot="1">
      <c r="B192" s="299" t="s">
        <v>517</v>
      </c>
      <c r="C192" s="130"/>
      <c r="D192" s="50" t="s">
        <v>610</v>
      </c>
      <c r="E192" s="305">
        <f>D184/D172</f>
        <v>0</v>
      </c>
      <c r="F192" s="302">
        <f>2*E192*D175/D171</f>
        <v>0</v>
      </c>
      <c r="G192" s="288">
        <f>2*E192*D174/D171</f>
        <v>0</v>
      </c>
      <c r="H192" s="289">
        <f>-E192</f>
        <v>0</v>
      </c>
    </row>
    <row r="194" spans="1:9" ht="14.25">
      <c r="F194" s="77" t="s">
        <v>642</v>
      </c>
      <c r="G194" s="294">
        <f>MAX(F190:H190)</f>
        <v>3.0577161109677672E-2</v>
      </c>
      <c r="H194" s="28" t="s">
        <v>364</v>
      </c>
    </row>
    <row r="196" spans="1:9">
      <c r="A196" s="14" t="s">
        <v>644</v>
      </c>
    </row>
    <row r="197" spans="1:9" ht="13.5" thickBot="1"/>
    <row r="198" spans="1:9" ht="13.5" thickBot="1">
      <c r="B198" s="467" t="s">
        <v>616</v>
      </c>
      <c r="C198" s="468"/>
      <c r="D198" s="468"/>
      <c r="E198" s="468"/>
      <c r="F198" s="468"/>
      <c r="G198" s="468"/>
      <c r="H198" s="482"/>
    </row>
    <row r="199" spans="1:9" ht="13.5" thickBot="1">
      <c r="B199" s="148"/>
      <c r="C199" s="467" t="s">
        <v>612</v>
      </c>
      <c r="D199" s="482"/>
      <c r="E199" s="467" t="s">
        <v>271</v>
      </c>
      <c r="F199" s="482"/>
      <c r="G199" s="467" t="s">
        <v>613</v>
      </c>
      <c r="H199" s="482"/>
    </row>
    <row r="200" spans="1:9">
      <c r="B200" s="149"/>
      <c r="C200" s="148" t="s">
        <v>610</v>
      </c>
      <c r="D200" s="148" t="s">
        <v>611</v>
      </c>
      <c r="E200" s="148" t="s">
        <v>610</v>
      </c>
      <c r="F200" s="148" t="s">
        <v>611</v>
      </c>
      <c r="G200" s="148" t="s">
        <v>610</v>
      </c>
      <c r="H200" s="148" t="s">
        <v>611</v>
      </c>
    </row>
    <row r="201" spans="1:9" ht="13.5" thickBot="1">
      <c r="B201" s="149" t="s">
        <v>121</v>
      </c>
      <c r="C201" s="149" t="s">
        <v>538</v>
      </c>
      <c r="D201" s="149" t="s">
        <v>538</v>
      </c>
      <c r="E201" s="149" t="s">
        <v>538</v>
      </c>
      <c r="F201" s="149" t="s">
        <v>538</v>
      </c>
      <c r="G201" s="149" t="s">
        <v>538</v>
      </c>
      <c r="H201" s="149" t="s">
        <v>538</v>
      </c>
    </row>
    <row r="202" spans="1:9">
      <c r="B202" s="163" t="s">
        <v>1140</v>
      </c>
      <c r="C202" s="306">
        <f>C158+G190</f>
        <v>3.0577161109677672E-2</v>
      </c>
      <c r="D202" s="307">
        <f>D158-G190</f>
        <v>-3.0577161109677672E-2</v>
      </c>
      <c r="E202" s="307">
        <f>E158+G191</f>
        <v>0.20711258897210716</v>
      </c>
      <c r="F202" s="307">
        <f>F158-G191</f>
        <v>-0.20711258897210716</v>
      </c>
      <c r="G202" s="307">
        <f>G158+G192</f>
        <v>0</v>
      </c>
      <c r="H202" s="232">
        <f>H158-G192</f>
        <v>0</v>
      </c>
    </row>
    <row r="203" spans="1:9">
      <c r="B203" s="168" t="s">
        <v>615</v>
      </c>
      <c r="C203" s="308">
        <f>C159+F190</f>
        <v>2.9941441415991556E-2</v>
      </c>
      <c r="D203" s="309">
        <f>D159-F190</f>
        <v>-4.8705124681687604</v>
      </c>
      <c r="E203" s="309">
        <f>E159+F191</f>
        <v>73.119410039932447</v>
      </c>
      <c r="F203" s="309">
        <f>F159-F191</f>
        <v>-0.20280657929555107</v>
      </c>
      <c r="G203" s="309">
        <f>G159+F192</f>
        <v>0</v>
      </c>
      <c r="H203" s="233">
        <f>H159-F192</f>
        <v>0</v>
      </c>
    </row>
    <row r="204" spans="1:9" ht="13.5" thickBot="1">
      <c r="B204" s="173" t="s">
        <v>614</v>
      </c>
      <c r="C204" s="310">
        <f>C160+IF(H190&gt;=0,H190,0)</f>
        <v>0</v>
      </c>
      <c r="D204" s="311">
        <f>D160+IF(H190&lt;=0,H190,0)</f>
        <v>-4.1799590804992084</v>
      </c>
      <c r="E204" s="311">
        <f>E160+IF(H191&gt;=0,H191,0)</f>
        <v>0</v>
      </c>
      <c r="F204" s="311">
        <f>F160+IF(H191&lt;=0,H191,0)</f>
        <v>-65.891667232822257</v>
      </c>
      <c r="G204" s="311">
        <f>G160+IF(H192&gt;=0,H192,0)</f>
        <v>0</v>
      </c>
      <c r="H204" s="234">
        <f>H160+IF(H192&lt;=0,H192,0)</f>
        <v>-4.9570650453839242</v>
      </c>
    </row>
    <row r="205" spans="1:9" ht="13.5" thickBot="1"/>
    <row r="206" spans="1:9" ht="13.5" thickBot="1">
      <c r="B206" s="148"/>
      <c r="C206" s="467" t="s">
        <v>617</v>
      </c>
      <c r="D206" s="468"/>
      <c r="E206" s="482"/>
      <c r="G206" s="312" t="s">
        <v>645</v>
      </c>
    </row>
    <row r="207" spans="1:9" ht="15" customHeight="1">
      <c r="B207" s="149"/>
      <c r="C207" s="148" t="s">
        <v>618</v>
      </c>
      <c r="D207" s="148" t="s">
        <v>518</v>
      </c>
      <c r="E207" s="148" t="s">
        <v>517</v>
      </c>
      <c r="G207" s="483" t="s">
        <v>646</v>
      </c>
      <c r="H207" s="483"/>
      <c r="I207" s="483"/>
    </row>
    <row r="208" spans="1:9">
      <c r="B208" s="149"/>
      <c r="C208" s="149" t="s">
        <v>619</v>
      </c>
      <c r="D208" s="149" t="s">
        <v>507</v>
      </c>
      <c r="E208" s="149" t="s">
        <v>507</v>
      </c>
      <c r="G208" s="483"/>
      <c r="H208" s="483"/>
      <c r="I208" s="483"/>
    </row>
    <row r="209" spans="2:9" ht="13.5" customHeight="1" thickBot="1">
      <c r="B209" s="149" t="s">
        <v>121</v>
      </c>
      <c r="C209" s="150" t="s">
        <v>538</v>
      </c>
      <c r="D209" s="150" t="s">
        <v>538</v>
      </c>
      <c r="E209" s="150" t="s">
        <v>538</v>
      </c>
      <c r="G209" s="483"/>
      <c r="H209" s="483"/>
      <c r="I209" s="483"/>
    </row>
    <row r="210" spans="2:9">
      <c r="B210" s="163" t="s">
        <v>1140</v>
      </c>
      <c r="C210" s="281">
        <f>C166</f>
        <v>0</v>
      </c>
      <c r="D210" s="282">
        <f t="shared" ref="D210:E210" si="8">D166</f>
        <v>0</v>
      </c>
      <c r="E210" s="283">
        <f t="shared" si="8"/>
        <v>0</v>
      </c>
      <c r="G210" s="483"/>
      <c r="H210" s="483"/>
      <c r="I210" s="483"/>
    </row>
    <row r="211" spans="2:9">
      <c r="B211" s="168" t="s">
        <v>615</v>
      </c>
      <c r="C211" s="284">
        <f t="shared" ref="C211:E211" si="9">C167</f>
        <v>0.51307249588700554</v>
      </c>
      <c r="D211" s="285">
        <f t="shared" si="9"/>
        <v>59.825222320479909</v>
      </c>
      <c r="E211" s="286">
        <f t="shared" si="9"/>
        <v>0</v>
      </c>
      <c r="G211" s="483"/>
      <c r="H211" s="483"/>
      <c r="I211" s="483"/>
    </row>
    <row r="212" spans="2:9" ht="13.5" thickBot="1">
      <c r="B212" s="173" t="s">
        <v>614</v>
      </c>
      <c r="C212" s="287">
        <f t="shared" ref="C212:E212" si="10">C168</f>
        <v>0.44305145535194673</v>
      </c>
      <c r="D212" s="288">
        <f t="shared" si="10"/>
        <v>53.865566063734704</v>
      </c>
      <c r="E212" s="289">
        <f t="shared" si="10"/>
        <v>0</v>
      </c>
      <c r="G212" s="483"/>
      <c r="H212" s="483"/>
      <c r="I212" s="483"/>
    </row>
    <row r="213" spans="2:9" ht="13.5" thickBot="1"/>
    <row r="214" spans="2:9">
      <c r="B214" s="240"/>
      <c r="C214" s="262"/>
      <c r="D214" s="262"/>
      <c r="E214" s="262"/>
      <c r="F214" s="262"/>
      <c r="G214" s="262"/>
      <c r="H214" s="262"/>
      <c r="I214" s="241"/>
    </row>
    <row r="215" spans="2:9" ht="14.25">
      <c r="B215" s="243"/>
      <c r="C215" s="263"/>
      <c r="D215" s="263"/>
      <c r="E215" s="263"/>
      <c r="F215" s="263"/>
      <c r="G215" s="99" t="s">
        <v>643</v>
      </c>
      <c r="H215" s="264">
        <f>G151+G194</f>
        <v>4.8711481878624463</v>
      </c>
      <c r="I215" s="195" t="s">
        <v>364</v>
      </c>
    </row>
    <row r="216" spans="2:9" ht="13.5" thickBot="1">
      <c r="B216" s="265"/>
      <c r="C216" s="266"/>
      <c r="D216" s="266"/>
      <c r="E216" s="266"/>
      <c r="F216" s="266"/>
      <c r="G216" s="266"/>
      <c r="H216" s="266"/>
      <c r="I216" s="246"/>
    </row>
    <row r="217" spans="2:9" ht="13.5" thickBot="1"/>
    <row r="218" spans="2:9">
      <c r="B218" s="240"/>
      <c r="C218" s="262"/>
      <c r="D218" s="262"/>
      <c r="E218" s="262"/>
      <c r="F218" s="262"/>
      <c r="G218" s="262"/>
      <c r="H218" s="262"/>
      <c r="I218" s="241"/>
    </row>
    <row r="219" spans="2:9" ht="14.25">
      <c r="B219" s="243"/>
      <c r="C219" s="263"/>
      <c r="D219" s="263"/>
      <c r="E219" s="263"/>
      <c r="F219" s="263"/>
      <c r="G219" s="99" t="s">
        <v>647</v>
      </c>
      <c r="H219" s="264">
        <f>MIN(D202:D203,F202:F203,H202:H203)</f>
        <v>-4.8705124681687604</v>
      </c>
      <c r="I219" s="195" t="s">
        <v>364</v>
      </c>
    </row>
    <row r="220" spans="2:9" ht="14.25">
      <c r="B220" s="243"/>
      <c r="C220" s="263"/>
      <c r="D220" s="263"/>
      <c r="E220" s="263"/>
      <c r="F220" s="263"/>
      <c r="G220" s="99" t="s">
        <v>648</v>
      </c>
      <c r="H220" s="264">
        <f>MIN(D204,F204,H204)</f>
        <v>-65.891667232822257</v>
      </c>
      <c r="I220" s="195" t="s">
        <v>364</v>
      </c>
    </row>
    <row r="221" spans="2:9" ht="13.5" thickBot="1">
      <c r="B221" s="265"/>
      <c r="C221" s="266"/>
      <c r="D221" s="266"/>
      <c r="E221" s="266"/>
      <c r="F221" s="266"/>
      <c r="G221" s="266"/>
      <c r="H221" s="266"/>
      <c r="I221" s="246"/>
    </row>
  </sheetData>
  <mergeCells count="17">
    <mergeCell ref="G155:H155"/>
    <mergeCell ref="B154:H154"/>
    <mergeCell ref="C162:E162"/>
    <mergeCell ref="E123:F123"/>
    <mergeCell ref="B3:F3"/>
    <mergeCell ref="E137:G137"/>
    <mergeCell ref="E138:F138"/>
    <mergeCell ref="C155:D155"/>
    <mergeCell ref="E155:F155"/>
    <mergeCell ref="C206:E206"/>
    <mergeCell ref="G207:I212"/>
    <mergeCell ref="F187:H187"/>
    <mergeCell ref="F188:G188"/>
    <mergeCell ref="B198:H198"/>
    <mergeCell ref="C199:D199"/>
    <mergeCell ref="E199:F199"/>
    <mergeCell ref="G199:H199"/>
  </mergeCells>
  <conditionalFormatting sqref="G85:G87">
    <cfRule type="cellIs" dxfId="25" priority="5" operator="equal">
      <formula>"NG"</formula>
    </cfRule>
    <cfRule type="cellIs" dxfId="24" priority="6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4" manualBreakCount="4">
    <brk id="47" max="16383" man="1"/>
    <brk id="88" max="16383" man="1"/>
    <brk id="135" max="16383" man="1"/>
    <brk id="184" max="16383" man="1"/>
  </rowBreaks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188"/>
  <sheetViews>
    <sheetView topLeftCell="A144" zoomScale="115" zoomScaleNormal="115" workbookViewId="0">
      <selection activeCell="L180" sqref="L180"/>
    </sheetView>
  </sheetViews>
  <sheetFormatPr defaultColWidth="9.7109375" defaultRowHeight="12.75"/>
  <cols>
    <col min="1" max="1" width="9.7109375" style="1" customWidth="1"/>
    <col min="2" max="3" width="9.7109375" style="1"/>
    <col min="4" max="6" width="9.7109375" style="1" customWidth="1"/>
    <col min="7" max="15" width="9.7109375" style="1"/>
    <col min="16" max="16" width="9.85546875" style="1" customWidth="1"/>
    <col min="17" max="16384" width="9.7109375" style="1"/>
  </cols>
  <sheetData>
    <row r="1" spans="1:9" ht="15.75">
      <c r="A1" s="2" t="s">
        <v>0</v>
      </c>
      <c r="G1" s="3" t="s">
        <v>1</v>
      </c>
      <c r="H1" s="22" t="str">
        <f>'Input and Geometry'!H1</f>
        <v>ARE</v>
      </c>
      <c r="I1" s="23">
        <f>'Input and Geometry'!I1</f>
        <v>45180</v>
      </c>
    </row>
    <row r="2" spans="1:9" ht="12.75" customHeight="1">
      <c r="A2" s="6" t="s">
        <v>984</v>
      </c>
      <c r="G2" s="3" t="s">
        <v>2</v>
      </c>
      <c r="H2" s="22" t="str">
        <f>'Input and Geometry'!H2</f>
        <v>ARA</v>
      </c>
      <c r="I2" s="23">
        <f>'Input and Geometry'!I2</f>
        <v>45208</v>
      </c>
    </row>
    <row r="3" spans="1:9">
      <c r="A3" s="6" t="s">
        <v>3</v>
      </c>
      <c r="B3" s="480" t="str">
        <f>'Input and Geometry'!B3</f>
        <v>CUY-14-12.12E Bridge Replacement</v>
      </c>
      <c r="C3" s="480"/>
      <c r="D3" s="480"/>
      <c r="E3" s="480"/>
      <c r="F3" s="480"/>
    </row>
    <row r="5" spans="1:9">
      <c r="A5" s="8" t="s">
        <v>781</v>
      </c>
      <c r="I5" s="77"/>
    </row>
    <row r="6" spans="1:9">
      <c r="A6" s="8"/>
      <c r="I6" s="77"/>
    </row>
    <row r="7" spans="1:9">
      <c r="A7" s="8"/>
      <c r="I7" s="77"/>
    </row>
    <row r="8" spans="1:9">
      <c r="A8" s="8"/>
      <c r="I8" s="77"/>
    </row>
    <row r="9" spans="1:9">
      <c r="A9" s="8"/>
      <c r="I9" s="77"/>
    </row>
    <row r="10" spans="1:9">
      <c r="A10" s="8"/>
      <c r="I10" s="77"/>
    </row>
    <row r="11" spans="1:9">
      <c r="A11" s="8"/>
      <c r="I11" s="77"/>
    </row>
    <row r="12" spans="1:9">
      <c r="A12" s="8"/>
      <c r="I12" s="77"/>
    </row>
    <row r="13" spans="1:9">
      <c r="A13" s="8"/>
      <c r="I13" s="77"/>
    </row>
    <row r="14" spans="1:9">
      <c r="A14" s="8"/>
      <c r="I14" s="77"/>
    </row>
    <row r="15" spans="1:9">
      <c r="A15" s="8"/>
      <c r="I15" s="77"/>
    </row>
    <row r="16" spans="1:9">
      <c r="A16" s="8"/>
      <c r="I16" s="77"/>
    </row>
    <row r="17" spans="1:9">
      <c r="A17" s="8"/>
      <c r="I17" s="77"/>
    </row>
    <row r="18" spans="1:9">
      <c r="A18" s="8"/>
      <c r="I18" s="77"/>
    </row>
    <row r="19" spans="1:9">
      <c r="A19" s="8"/>
      <c r="I19" s="77"/>
    </row>
    <row r="20" spans="1:9" ht="13.5" thickBot="1"/>
    <row r="21" spans="1:9" s="28" customFormat="1" ht="13.5" thickBot="1">
      <c r="B21" s="292"/>
      <c r="C21" s="369"/>
      <c r="D21" s="293"/>
      <c r="E21" s="477" t="s">
        <v>782</v>
      </c>
      <c r="F21" s="481"/>
      <c r="G21" s="478"/>
    </row>
    <row r="22" spans="1:9" s="28" customFormat="1" ht="13.5" thickBot="1">
      <c r="B22" s="488" t="s">
        <v>309</v>
      </c>
      <c r="C22" s="489"/>
      <c r="D22" s="341"/>
      <c r="E22" s="30" t="s">
        <v>1107</v>
      </c>
      <c r="F22" s="30" t="s">
        <v>692</v>
      </c>
      <c r="G22" s="30" t="s">
        <v>1108</v>
      </c>
    </row>
    <row r="23" spans="1:9">
      <c r="B23" s="494" t="s">
        <v>304</v>
      </c>
      <c r="C23" s="495"/>
      <c r="D23" s="496"/>
      <c r="E23" s="56" t="str">
        <f>'Input and Geometry'!G108</f>
        <v>L6x4x3/8</v>
      </c>
      <c r="F23" s="358" t="str">
        <f>'Input and Geometry'!G108</f>
        <v>L6x4x3/8</v>
      </c>
      <c r="G23" s="53" t="str">
        <f>'Input and Geometry'!F108</f>
        <v>L6x4x1/2</v>
      </c>
    </row>
    <row r="24" spans="1:9">
      <c r="B24" s="485" t="s">
        <v>783</v>
      </c>
      <c r="C24" s="486"/>
      <c r="D24" s="487"/>
      <c r="E24" s="364">
        <f>'Input and Geometry'!E14</f>
        <v>29000</v>
      </c>
      <c r="F24" s="355">
        <f>'Input and Geometry'!E14</f>
        <v>29000</v>
      </c>
      <c r="G24" s="359">
        <f>'Input and Geometry'!E14</f>
        <v>29000</v>
      </c>
    </row>
    <row r="25" spans="1:9" ht="14.25">
      <c r="B25" s="485" t="s">
        <v>787</v>
      </c>
      <c r="C25" s="486"/>
      <c r="D25" s="487"/>
      <c r="E25" s="365">
        <f>'Input and Geometry'!E17</f>
        <v>50</v>
      </c>
      <c r="F25" s="356">
        <f>'Input and Geometry'!E17</f>
        <v>50</v>
      </c>
      <c r="G25" s="360">
        <f>'Input and Geometry'!E17</f>
        <v>50</v>
      </c>
    </row>
    <row r="26" spans="1:9" ht="14.25">
      <c r="B26" s="485" t="s">
        <v>788</v>
      </c>
      <c r="C26" s="486"/>
      <c r="D26" s="487"/>
      <c r="E26" s="365">
        <f>'Input and Geometry'!E18</f>
        <v>65</v>
      </c>
      <c r="F26" s="356">
        <f>'Input and Geometry'!E18</f>
        <v>65</v>
      </c>
      <c r="G26" s="360">
        <f>'Input and Geometry'!E18</f>
        <v>65</v>
      </c>
    </row>
    <row r="27" spans="1:9">
      <c r="B27" s="485" t="s">
        <v>784</v>
      </c>
      <c r="C27" s="486"/>
      <c r="D27" s="487"/>
      <c r="E27" s="366">
        <f>'Input and Geometry'!G110</f>
        <v>4</v>
      </c>
      <c r="F27" s="357">
        <f>'Input and Geometry'!G110</f>
        <v>4</v>
      </c>
      <c r="G27" s="362">
        <f>'Input and Geometry'!F110</f>
        <v>4</v>
      </c>
    </row>
    <row r="28" spans="1:9">
      <c r="B28" s="485" t="s">
        <v>785</v>
      </c>
      <c r="C28" s="486"/>
      <c r="D28" s="487"/>
      <c r="E28" s="367">
        <f>'Input and Geometry'!G112</f>
        <v>0.375</v>
      </c>
      <c r="F28" s="342">
        <f>'Input and Geometry'!G112</f>
        <v>0.375</v>
      </c>
      <c r="G28" s="346">
        <f>'Input and Geometry'!F112</f>
        <v>0.5</v>
      </c>
    </row>
    <row r="29" spans="1:9" ht="14.25">
      <c r="B29" s="485" t="s">
        <v>824</v>
      </c>
      <c r="C29" s="486"/>
      <c r="D29" s="487"/>
      <c r="E29" s="367">
        <f>'Input and Geometry'!G111</f>
        <v>1.93</v>
      </c>
      <c r="F29" s="342">
        <f>'Input and Geometry'!G111</f>
        <v>1.93</v>
      </c>
      <c r="G29" s="346">
        <f>'Input and Geometry'!F111</f>
        <v>1.98</v>
      </c>
    </row>
    <row r="30" spans="1:9" ht="15.75">
      <c r="B30" s="485" t="s">
        <v>789</v>
      </c>
      <c r="C30" s="486"/>
      <c r="D30" s="487"/>
      <c r="E30" s="367">
        <f>'Input and Geometry'!G113</f>
        <v>3.61</v>
      </c>
      <c r="F30" s="342">
        <f>'Input and Geometry'!G113</f>
        <v>3.61</v>
      </c>
      <c r="G30" s="346">
        <f>'Input and Geometry'!F113</f>
        <v>4.75</v>
      </c>
    </row>
    <row r="31" spans="1:9" ht="14.25">
      <c r="B31" s="485" t="s">
        <v>790</v>
      </c>
      <c r="C31" s="486"/>
      <c r="D31" s="487"/>
      <c r="E31" s="367">
        <f>'Input and Geometry'!G114</f>
        <v>1.93</v>
      </c>
      <c r="F31" s="342">
        <f>'Input and Geometry'!G114</f>
        <v>1.93</v>
      </c>
      <c r="G31" s="346">
        <f>'Input and Geometry'!F114</f>
        <v>1.91</v>
      </c>
    </row>
    <row r="32" spans="1:9">
      <c r="B32" s="485" t="s">
        <v>786</v>
      </c>
      <c r="C32" s="486"/>
      <c r="D32" s="487"/>
      <c r="E32" s="367">
        <f>'Input and Geometry'!G238</f>
        <v>56.15799895419687</v>
      </c>
      <c r="F32" s="342">
        <f>'Input and Geometry'!G239</f>
        <v>54.990436479540321</v>
      </c>
      <c r="G32" s="346">
        <f>'Input and Geometry'!G237</f>
        <v>115.26566321414219</v>
      </c>
    </row>
    <row r="33" spans="1:11" ht="15" thickBot="1">
      <c r="B33" s="490" t="s">
        <v>825</v>
      </c>
      <c r="C33" s="491"/>
      <c r="D33" s="492"/>
      <c r="E33" s="368">
        <f>'Input and Geometry'!D127</f>
        <v>1.0625</v>
      </c>
      <c r="F33" s="363">
        <f>'Input and Geometry'!D127</f>
        <v>1.0625</v>
      </c>
      <c r="G33" s="348">
        <f>'Input and Geometry'!D127</f>
        <v>1.0625</v>
      </c>
    </row>
    <row r="34" spans="1:11">
      <c r="B34" s="387"/>
      <c r="C34" s="387"/>
      <c r="D34" s="387"/>
      <c r="E34" s="18"/>
      <c r="F34" s="18"/>
      <c r="G34" s="18"/>
    </row>
    <row r="36" spans="1:11">
      <c r="A36" s="8" t="s">
        <v>930</v>
      </c>
      <c r="I36" s="77" t="s">
        <v>802</v>
      </c>
    </row>
    <row r="37" spans="1:11">
      <c r="D37" s="26" t="s">
        <v>141</v>
      </c>
      <c r="E37" s="51">
        <f>'Input and Geometry'!F255</f>
        <v>1</v>
      </c>
      <c r="F37" s="7" t="s">
        <v>142</v>
      </c>
    </row>
    <row r="38" spans="1:11" ht="13.5" thickBot="1"/>
    <row r="39" spans="1:11" s="28" customFormat="1">
      <c r="B39" s="29"/>
      <c r="C39" s="29"/>
      <c r="D39" s="29"/>
      <c r="E39" s="148" t="s">
        <v>795</v>
      </c>
      <c r="F39" s="29" t="s">
        <v>121</v>
      </c>
      <c r="G39" s="29" t="s">
        <v>799</v>
      </c>
      <c r="H39" s="148" t="s">
        <v>799</v>
      </c>
      <c r="I39" s="148" t="s">
        <v>799</v>
      </c>
    </row>
    <row r="40" spans="1:11" s="28" customFormat="1">
      <c r="B40" s="31"/>
      <c r="C40" s="31"/>
      <c r="D40" s="31"/>
      <c r="E40" s="149" t="s">
        <v>796</v>
      </c>
      <c r="F40" s="31" t="s">
        <v>800</v>
      </c>
      <c r="G40" s="31" t="s">
        <v>800</v>
      </c>
      <c r="H40" s="149" t="s">
        <v>800</v>
      </c>
      <c r="I40" s="149" t="s">
        <v>800</v>
      </c>
    </row>
    <row r="41" spans="1:11" s="28" customFormat="1" ht="14.25">
      <c r="B41" s="31"/>
      <c r="C41" s="31"/>
      <c r="D41" s="199" t="s">
        <v>793</v>
      </c>
      <c r="E41" s="149" t="s">
        <v>797</v>
      </c>
      <c r="F41" s="31" t="s">
        <v>251</v>
      </c>
      <c r="G41" s="31" t="s">
        <v>251</v>
      </c>
      <c r="H41" s="149" t="s">
        <v>797</v>
      </c>
      <c r="I41" s="149" t="s">
        <v>804</v>
      </c>
    </row>
    <row r="42" spans="1:11" s="28" customFormat="1" ht="16.5" thickBot="1">
      <c r="B42" s="52" t="s">
        <v>121</v>
      </c>
      <c r="C42" s="31" t="s">
        <v>791</v>
      </c>
      <c r="D42" s="31" t="s">
        <v>792</v>
      </c>
      <c r="E42" s="150" t="s">
        <v>794</v>
      </c>
      <c r="F42" s="52" t="s">
        <v>137</v>
      </c>
      <c r="G42" s="52" t="s">
        <v>798</v>
      </c>
      <c r="H42" s="149" t="s">
        <v>803</v>
      </c>
      <c r="I42" s="150" t="s">
        <v>801</v>
      </c>
    </row>
    <row r="43" spans="1:11">
      <c r="B43" s="315" t="s">
        <v>1107</v>
      </c>
      <c r="C43" s="32">
        <f>E27/E28</f>
        <v>10.666666666666666</v>
      </c>
      <c r="D43" s="44">
        <f>0.45*SQRT(E24/E25)</f>
        <v>10.837435120913067</v>
      </c>
      <c r="E43" s="337" t="str">
        <f>IF(C43&lt;=D43,"OK","NG")</f>
        <v>OK</v>
      </c>
      <c r="F43" s="32">
        <f>E32/E31</f>
        <v>29.097408784557963</v>
      </c>
      <c r="G43" s="44">
        <f>$E$37*F43</f>
        <v>29.097408784557963</v>
      </c>
      <c r="H43" s="127" t="str">
        <f>IF(G43&lt;=140,"OK","NG")</f>
        <v>OK</v>
      </c>
      <c r="I43" s="152">
        <f>IF(F43&lt;=80,72+0.75*F43,32+1.25*F43)</f>
        <v>93.823056588418467</v>
      </c>
      <c r="K43" s="13"/>
    </row>
    <row r="44" spans="1:11">
      <c r="B44" s="209" t="s">
        <v>692</v>
      </c>
      <c r="C44" s="34">
        <f>F27/F28</f>
        <v>10.666666666666666</v>
      </c>
      <c r="D44" s="45">
        <f>0.45*SQRT(F24/F25)</f>
        <v>10.837435120913067</v>
      </c>
      <c r="E44" s="123" t="str">
        <f>IF(C44&lt;=D44,"OK","NG")</f>
        <v>OK</v>
      </c>
      <c r="F44" s="34">
        <f>F32/F31</f>
        <v>28.492454134476851</v>
      </c>
      <c r="G44" s="45">
        <f>$E$37*F44</f>
        <v>28.492454134476851</v>
      </c>
      <c r="H44" s="123" t="str">
        <f>IF(G44&lt;=140,"OK","NG")</f>
        <v>OK</v>
      </c>
      <c r="I44" s="155">
        <f>IF(F44&lt;=80,72+0.75*F44,32+1.25*F44)</f>
        <v>93.36934060085764</v>
      </c>
      <c r="K44" s="13"/>
    </row>
    <row r="45" spans="1:11" ht="13.5" thickBot="1">
      <c r="B45" s="210" t="s">
        <v>1108</v>
      </c>
      <c r="C45" s="36">
        <f>G27/G28</f>
        <v>8</v>
      </c>
      <c r="D45" s="46">
        <f>0.45*SQRT(G24/G25)</f>
        <v>10.837435120913067</v>
      </c>
      <c r="E45" s="130" t="str">
        <f>IF(C45&lt;=D45,"OK","NG")</f>
        <v>OK</v>
      </c>
      <c r="F45" s="36">
        <f>G32/G31</f>
        <v>60.348514771802201</v>
      </c>
      <c r="G45" s="46">
        <f>$E$37*F45</f>
        <v>60.348514771802201</v>
      </c>
      <c r="H45" s="130" t="str">
        <f>IF(G45&lt;=140,"OK","NG")</f>
        <v>OK</v>
      </c>
      <c r="I45" s="158">
        <f>IF(F45&lt;=80,72+0.75*F45,32+1.25*F45)</f>
        <v>117.26138607885164</v>
      </c>
      <c r="K45" s="13"/>
    </row>
    <row r="48" spans="1:11">
      <c r="A48" s="8" t="s">
        <v>931</v>
      </c>
      <c r="I48" s="77" t="s">
        <v>807</v>
      </c>
    </row>
    <row r="49" spans="1:9" ht="14.25">
      <c r="F49" s="3" t="s">
        <v>816</v>
      </c>
      <c r="G49" s="51">
        <v>0.95</v>
      </c>
      <c r="H49" s="7" t="s">
        <v>686</v>
      </c>
    </row>
    <row r="50" spans="1:9" ht="13.5" thickBot="1"/>
    <row r="51" spans="1:9" s="28" customFormat="1">
      <c r="B51" s="29"/>
      <c r="C51" s="29" t="s">
        <v>811</v>
      </c>
      <c r="D51" s="29" t="s">
        <v>813</v>
      </c>
      <c r="E51" s="29" t="s">
        <v>811</v>
      </c>
      <c r="F51" s="148" t="s">
        <v>121</v>
      </c>
      <c r="G51" s="148" t="s">
        <v>772</v>
      </c>
      <c r="H51" s="148"/>
      <c r="I51" s="148"/>
    </row>
    <row r="52" spans="1:9" s="28" customFormat="1">
      <c r="B52" s="31"/>
      <c r="C52" s="31" t="s">
        <v>810</v>
      </c>
      <c r="D52" s="31" t="s">
        <v>812</v>
      </c>
      <c r="E52" s="31" t="s">
        <v>814</v>
      </c>
      <c r="F52" s="149" t="s">
        <v>814</v>
      </c>
      <c r="G52" s="149" t="s">
        <v>611</v>
      </c>
      <c r="H52" s="149" t="s">
        <v>121</v>
      </c>
      <c r="I52" s="149"/>
    </row>
    <row r="53" spans="1:9" s="28" customFormat="1">
      <c r="B53" s="31"/>
      <c r="C53" s="31" t="s">
        <v>806</v>
      </c>
      <c r="D53" s="31" t="s">
        <v>808</v>
      </c>
      <c r="E53" s="31" t="s">
        <v>806</v>
      </c>
      <c r="F53" s="149" t="s">
        <v>806</v>
      </c>
      <c r="G53" s="149" t="s">
        <v>522</v>
      </c>
      <c r="H53" s="149" t="s">
        <v>611</v>
      </c>
      <c r="I53" s="149" t="s">
        <v>821</v>
      </c>
    </row>
    <row r="54" spans="1:9" s="28" customFormat="1" ht="14.25">
      <c r="B54" s="31"/>
      <c r="C54" s="31" t="s">
        <v>805</v>
      </c>
      <c r="D54" s="31" t="s">
        <v>809</v>
      </c>
      <c r="E54" s="31" t="s">
        <v>815</v>
      </c>
      <c r="F54" s="383" t="s">
        <v>817</v>
      </c>
      <c r="G54" s="383" t="s">
        <v>818</v>
      </c>
      <c r="H54" s="383" t="s">
        <v>819</v>
      </c>
      <c r="I54" s="383" t="s">
        <v>745</v>
      </c>
    </row>
    <row r="55" spans="1:9" s="28" customFormat="1" ht="13.5" thickBot="1">
      <c r="B55" s="52" t="s">
        <v>121</v>
      </c>
      <c r="C55" s="52" t="s">
        <v>538</v>
      </c>
      <c r="D55" s="52" t="s">
        <v>538</v>
      </c>
      <c r="E55" s="52" t="s">
        <v>538</v>
      </c>
      <c r="F55" s="150" t="s">
        <v>538</v>
      </c>
      <c r="G55" s="150" t="s">
        <v>538</v>
      </c>
      <c r="H55" s="149" t="s">
        <v>820</v>
      </c>
      <c r="I55" s="149" t="s">
        <v>251</v>
      </c>
    </row>
    <row r="56" spans="1:9">
      <c r="B56" s="208" t="s">
        <v>691</v>
      </c>
      <c r="C56" s="370">
        <f>E25*E30</f>
        <v>180.5</v>
      </c>
      <c r="D56" s="371">
        <f>(PI()^2)*$E$24*$E$30/(I43^2)</f>
        <v>117.37775273151567</v>
      </c>
      <c r="E56" s="377">
        <f>IF(D56/C56&gt;=0.44,(0.658^(C56/D56))*C56,0.877*D56)</f>
        <v>94.831019215174635</v>
      </c>
      <c r="F56" s="380">
        <f>$G$49*E56</f>
        <v>90.089468254415905</v>
      </c>
      <c r="G56" s="384">
        <f>ABS(MIN('Crossframe Analysis'!D202,'Crossframe Analysis'!F202,'Crossframe Analysis'!H202))</f>
        <v>0.20711258897210716</v>
      </c>
      <c r="H56" s="48" t="str">
        <f>IF(F56&gt;=G56,"OK","NG")</f>
        <v>OK</v>
      </c>
      <c r="I56" s="352">
        <f>G56/F56</f>
        <v>2.2989656059153743E-3</v>
      </c>
    </row>
    <row r="57" spans="1:9">
      <c r="B57" s="209" t="s">
        <v>692</v>
      </c>
      <c r="C57" s="361">
        <f>F25*F30</f>
        <v>180.5</v>
      </c>
      <c r="D57" s="357">
        <f>(PI()^2)*$F$24*$F$30/(I44^2)</f>
        <v>118.52128782134949</v>
      </c>
      <c r="E57" s="378">
        <f>IF(D57/C57&gt;=0.44,(0.658^(C57/D57))*C57,0.877*D57)</f>
        <v>95.421753067696599</v>
      </c>
      <c r="F57" s="381">
        <f>$G$49*E57</f>
        <v>90.65066541431176</v>
      </c>
      <c r="G57" s="385">
        <f>ABS(MIN('Crossframe Analysis'!D203,'Crossframe Analysis'!F203,'Crossframe Analysis'!H203))</f>
        <v>4.8705124681687604</v>
      </c>
      <c r="H57" s="49" t="str">
        <f t="shared" ref="H57" si="0">IF(F57&gt;=G57,"OK","NG")</f>
        <v>OK</v>
      </c>
      <c r="I57" s="353">
        <f t="shared" ref="I57:I58" si="1">G57/F57</f>
        <v>5.3728369735715285E-2</v>
      </c>
    </row>
    <row r="58" spans="1:9" ht="13.5" thickBot="1">
      <c r="B58" s="210" t="s">
        <v>693</v>
      </c>
      <c r="C58" s="374">
        <f>G25*G30</f>
        <v>237.5</v>
      </c>
      <c r="D58" s="375">
        <f>(PI()^2)*$G$24*$G$30/(I45^2)</f>
        <v>98.873818309812506</v>
      </c>
      <c r="E58" s="379">
        <f>IF(D58/C58&gt;=0.44,(0.658^(C58/D58))*C58,0.877*D58)</f>
        <v>86.712338657705573</v>
      </c>
      <c r="F58" s="382">
        <f>$G$49*E58</f>
        <v>82.376721724820285</v>
      </c>
      <c r="G58" s="386">
        <f>ABS(MIN('Crossframe Analysis'!D204,'Crossframe Analysis'!F204,'Crossframe Analysis'!H204))</f>
        <v>65.891667232822257</v>
      </c>
      <c r="H58" s="50" t="str">
        <f>IF(F58&gt;=G58,"OK","NG")</f>
        <v>OK</v>
      </c>
      <c r="I58" s="354">
        <f t="shared" si="1"/>
        <v>0.79988212510973178</v>
      </c>
    </row>
    <row r="61" spans="1:9">
      <c r="A61" s="8" t="s">
        <v>932</v>
      </c>
      <c r="I61" s="77" t="s">
        <v>826</v>
      </c>
    </row>
    <row r="62" spans="1:9">
      <c r="A62" s="14" t="s">
        <v>853</v>
      </c>
      <c r="I62" s="77"/>
    </row>
    <row r="63" spans="1:9" ht="14.25">
      <c r="F63" s="3" t="s">
        <v>822</v>
      </c>
      <c r="G63" s="51">
        <v>0.95</v>
      </c>
      <c r="H63" s="7" t="s">
        <v>686</v>
      </c>
    </row>
    <row r="64" spans="1:9" ht="14.25">
      <c r="F64" s="3" t="s">
        <v>823</v>
      </c>
      <c r="G64" s="51">
        <v>0.8</v>
      </c>
      <c r="H64" s="7" t="s">
        <v>686</v>
      </c>
    </row>
    <row r="65" spans="1:9" ht="14.25">
      <c r="F65" s="3" t="s">
        <v>835</v>
      </c>
      <c r="G65" s="51">
        <v>0.9</v>
      </c>
      <c r="H65" s="7" t="s">
        <v>836</v>
      </c>
    </row>
    <row r="66" spans="1:9">
      <c r="F66" s="3"/>
      <c r="G66" s="51"/>
      <c r="H66" s="7"/>
    </row>
    <row r="67" spans="1:9" ht="12.75" customHeight="1">
      <c r="A67" s="388" t="s">
        <v>645</v>
      </c>
      <c r="B67" s="493" t="s">
        <v>843</v>
      </c>
      <c r="C67" s="493"/>
      <c r="D67" s="493"/>
      <c r="E67" s="493"/>
      <c r="F67" s="493"/>
      <c r="G67" s="493"/>
      <c r="H67" s="493"/>
      <c r="I67" s="493"/>
    </row>
    <row r="68" spans="1:9">
      <c r="B68" s="493"/>
      <c r="C68" s="493"/>
      <c r="D68" s="493"/>
      <c r="E68" s="493"/>
      <c r="F68" s="493"/>
      <c r="G68" s="493"/>
      <c r="H68" s="493"/>
      <c r="I68" s="493"/>
    </row>
    <row r="69" spans="1:9">
      <c r="B69" s="493"/>
      <c r="C69" s="493"/>
      <c r="D69" s="493"/>
      <c r="E69" s="493"/>
      <c r="F69" s="493"/>
      <c r="G69" s="493"/>
      <c r="H69" s="493"/>
      <c r="I69" s="493"/>
    </row>
    <row r="70" spans="1:9" ht="13.5" thickBot="1">
      <c r="B70" s="392"/>
      <c r="C70" s="392"/>
      <c r="D70" s="392"/>
      <c r="E70" s="392"/>
      <c r="F70" s="392"/>
      <c r="G70" s="392"/>
      <c r="H70" s="392"/>
      <c r="I70" s="392"/>
    </row>
    <row r="71" spans="1:9" ht="13.5" thickBot="1">
      <c r="B71" s="477" t="s">
        <v>842</v>
      </c>
      <c r="C71" s="481"/>
      <c r="D71" s="481"/>
      <c r="E71" s="481"/>
      <c r="F71" s="481"/>
      <c r="G71" s="481"/>
      <c r="H71" s="481"/>
      <c r="I71" s="478"/>
    </row>
    <row r="72" spans="1:9" s="28" customFormat="1">
      <c r="B72" s="29"/>
      <c r="C72" s="29" t="s">
        <v>827</v>
      </c>
      <c r="D72" s="29" t="s">
        <v>833</v>
      </c>
      <c r="E72" s="29" t="s">
        <v>837</v>
      </c>
      <c r="F72" s="148" t="s">
        <v>121</v>
      </c>
      <c r="G72" s="148" t="s">
        <v>772</v>
      </c>
      <c r="H72" s="148"/>
      <c r="I72" s="148"/>
    </row>
    <row r="73" spans="1:9" s="28" customFormat="1">
      <c r="B73" s="31"/>
      <c r="C73" s="31" t="s">
        <v>810</v>
      </c>
      <c r="D73" s="31" t="s">
        <v>834</v>
      </c>
      <c r="E73" s="31" t="s">
        <v>838</v>
      </c>
      <c r="F73" s="149" t="s">
        <v>610</v>
      </c>
      <c r="G73" s="149" t="s">
        <v>610</v>
      </c>
      <c r="H73" s="149" t="s">
        <v>121</v>
      </c>
      <c r="I73" s="149"/>
    </row>
    <row r="74" spans="1:9" s="28" customFormat="1">
      <c r="B74" s="31"/>
      <c r="C74" s="31" t="s">
        <v>828</v>
      </c>
      <c r="D74" s="31" t="s">
        <v>831</v>
      </c>
      <c r="E74" s="31" t="s">
        <v>828</v>
      </c>
      <c r="F74" s="149" t="s">
        <v>806</v>
      </c>
      <c r="G74" s="149" t="s">
        <v>522</v>
      </c>
      <c r="H74" s="149" t="s">
        <v>610</v>
      </c>
      <c r="I74" s="149" t="s">
        <v>610</v>
      </c>
    </row>
    <row r="75" spans="1:9" s="28" customFormat="1" ht="14.25">
      <c r="B75" s="31"/>
      <c r="C75" s="199" t="s">
        <v>829</v>
      </c>
      <c r="D75" s="31" t="s">
        <v>832</v>
      </c>
      <c r="E75" s="199" t="s">
        <v>839</v>
      </c>
      <c r="F75" s="383" t="s">
        <v>840</v>
      </c>
      <c r="G75" s="383" t="s">
        <v>841</v>
      </c>
      <c r="H75" s="383" t="s">
        <v>819</v>
      </c>
      <c r="I75" s="383" t="s">
        <v>745</v>
      </c>
    </row>
    <row r="76" spans="1:9" s="28" customFormat="1" ht="15.75" thickBot="1">
      <c r="B76" s="52" t="s">
        <v>121</v>
      </c>
      <c r="C76" s="52" t="s">
        <v>538</v>
      </c>
      <c r="D76" s="52" t="s">
        <v>830</v>
      </c>
      <c r="E76" s="52" t="s">
        <v>538</v>
      </c>
      <c r="F76" s="149" t="s">
        <v>538</v>
      </c>
      <c r="G76" s="149" t="s">
        <v>538</v>
      </c>
      <c r="H76" s="149" t="s">
        <v>820</v>
      </c>
      <c r="I76" s="149" t="s">
        <v>251</v>
      </c>
    </row>
    <row r="77" spans="1:9">
      <c r="B77" s="208" t="s">
        <v>691</v>
      </c>
      <c r="C77" s="370">
        <f>$G$63*E25*E30</f>
        <v>171.47499999999999</v>
      </c>
      <c r="D77" s="372">
        <f>(E27-E33)*E28</f>
        <v>1.1015625</v>
      </c>
      <c r="E77" s="373">
        <f>$G$64*$E$26*D77*$G$65*1</f>
        <v>51.553125000000001</v>
      </c>
      <c r="F77" s="389">
        <f>MIN(C77,E77)</f>
        <v>51.553125000000001</v>
      </c>
      <c r="G77" s="380">
        <f>ABS('Crossframe Analysis'!C202)</f>
        <v>3.0577161109677672E-2</v>
      </c>
      <c r="H77" s="127" t="str">
        <f>IF(F77&gt;=G77,"OK","NG")</f>
        <v>OK</v>
      </c>
      <c r="I77" s="352">
        <f>G77/F77</f>
        <v>5.9311944929968201E-4</v>
      </c>
    </row>
    <row r="78" spans="1:9">
      <c r="B78" s="209" t="s">
        <v>692</v>
      </c>
      <c r="C78" s="361">
        <f>$G$63*F25*F30</f>
        <v>171.47499999999999</v>
      </c>
      <c r="D78" s="342">
        <f>(F27-F33)*F28</f>
        <v>1.1015625</v>
      </c>
      <c r="E78" s="362">
        <f>$G$64*$F$26*D78*$G$65*1</f>
        <v>51.553125000000001</v>
      </c>
      <c r="F78" s="390">
        <f t="shared" ref="F78:F79" si="2">MIN(C78,E78)</f>
        <v>51.553125000000001</v>
      </c>
      <c r="G78" s="381">
        <f>ABS('Crossframe Analysis'!C203)</f>
        <v>2.9941441415991556E-2</v>
      </c>
      <c r="H78" s="123" t="str">
        <f t="shared" ref="H78" si="3">IF(F78&gt;=G78,"OK","NG")</f>
        <v>OK</v>
      </c>
      <c r="I78" s="353">
        <f>G78/F78</f>
        <v>5.8078809802493165E-4</v>
      </c>
    </row>
    <row r="79" spans="1:9" ht="13.5" thickBot="1">
      <c r="B79" s="210" t="s">
        <v>693</v>
      </c>
      <c r="C79" s="374">
        <f>$G$63*G25*G30</f>
        <v>225.625</v>
      </c>
      <c r="D79" s="363">
        <f>(G27-G33)*G28</f>
        <v>1.46875</v>
      </c>
      <c r="E79" s="376">
        <f>$G$64*$G$26*D79*$G$65*1</f>
        <v>68.737499999999997</v>
      </c>
      <c r="F79" s="391">
        <f t="shared" si="2"/>
        <v>68.737499999999997</v>
      </c>
      <c r="G79" s="382">
        <f>ABS('Crossframe Analysis'!C204)</f>
        <v>0</v>
      </c>
      <c r="H79" s="130" t="str">
        <f>IF(F79&gt;=G79,"OK","NG")</f>
        <v>OK</v>
      </c>
      <c r="I79" s="354">
        <f>G79/F79</f>
        <v>0</v>
      </c>
    </row>
    <row r="80" spans="1:9">
      <c r="B80" s="392"/>
      <c r="C80" s="392"/>
      <c r="D80" s="392"/>
      <c r="E80" s="392"/>
      <c r="F80" s="392"/>
      <c r="G80" s="392"/>
      <c r="H80" s="392"/>
      <c r="I80" s="392"/>
    </row>
    <row r="81" spans="1:9">
      <c r="A81" s="14" t="s">
        <v>854</v>
      </c>
    </row>
    <row r="82" spans="1:9" ht="14.25">
      <c r="A82" s="14"/>
      <c r="F82" s="3" t="s">
        <v>822</v>
      </c>
      <c r="G82" s="51">
        <v>0.95</v>
      </c>
      <c r="H82" s="7" t="s">
        <v>686</v>
      </c>
    </row>
    <row r="83" spans="1:9" ht="14.25">
      <c r="A83" s="14"/>
      <c r="F83" s="3" t="s">
        <v>823</v>
      </c>
      <c r="G83" s="51">
        <v>0.8</v>
      </c>
      <c r="H83" s="7" t="s">
        <v>686</v>
      </c>
    </row>
    <row r="84" spans="1:9" ht="14.25">
      <c r="A84" s="14"/>
      <c r="F84" s="3" t="s">
        <v>856</v>
      </c>
      <c r="G84" s="51">
        <v>1</v>
      </c>
      <c r="H84" s="7" t="s">
        <v>836</v>
      </c>
    </row>
    <row r="85" spans="1:9">
      <c r="A85" s="14"/>
    </row>
    <row r="86" spans="1:9">
      <c r="A86" s="196" t="s">
        <v>844</v>
      </c>
    </row>
    <row r="87" spans="1:9" ht="14.25">
      <c r="D87" s="3" t="s">
        <v>845</v>
      </c>
      <c r="E87" s="18">
        <f>E29</f>
        <v>1.93</v>
      </c>
      <c r="F87" s="7" t="s">
        <v>768</v>
      </c>
    </row>
    <row r="88" spans="1:9">
      <c r="D88" s="15" t="s">
        <v>33</v>
      </c>
      <c r="E88" s="18">
        <f>F29</f>
        <v>1.93</v>
      </c>
      <c r="F88" s="7" t="s">
        <v>769</v>
      </c>
    </row>
    <row r="89" spans="1:9">
      <c r="D89" s="15" t="s">
        <v>33</v>
      </c>
      <c r="E89" s="18">
        <f>G29</f>
        <v>1.98</v>
      </c>
      <c r="F89" s="7" t="s">
        <v>770</v>
      </c>
    </row>
    <row r="90" spans="1:9">
      <c r="G90" s="15"/>
      <c r="H90" s="18"/>
      <c r="I90" s="7"/>
    </row>
    <row r="91" spans="1:9">
      <c r="A91" s="196" t="s">
        <v>847</v>
      </c>
      <c r="H91" s="18"/>
      <c r="I91" s="7"/>
    </row>
    <row r="92" spans="1:9" ht="14.25">
      <c r="D92" s="3" t="s">
        <v>846</v>
      </c>
      <c r="E92" s="18">
        <f>MIN('Connection Design'!C129,'Connection Design'!E129)</f>
        <v>8.7299439740055398</v>
      </c>
      <c r="F92" s="7" t="s">
        <v>768</v>
      </c>
    </row>
    <row r="93" spans="1:9">
      <c r="D93" s="15" t="s">
        <v>33</v>
      </c>
      <c r="E93" s="18">
        <f>MIN('Connection Design'!C130,'Connection Design'!E130)</f>
        <v>11.002900646291666</v>
      </c>
      <c r="F93" s="7" t="s">
        <v>769</v>
      </c>
    </row>
    <row r="94" spans="1:9">
      <c r="D94" s="15" t="s">
        <v>33</v>
      </c>
      <c r="E94" s="18">
        <f>MIN('Connection Design'!C131,'Connection Design'!E131)</f>
        <v>9.405207936881224</v>
      </c>
      <c r="F94" s="7" t="s">
        <v>770</v>
      </c>
    </row>
    <row r="95" spans="1:9">
      <c r="G95" s="3"/>
    </row>
    <row r="96" spans="1:9">
      <c r="A96" s="196" t="s">
        <v>848</v>
      </c>
      <c r="G96" s="3"/>
    </row>
    <row r="97" spans="1:9" ht="14.25">
      <c r="A97" s="196"/>
      <c r="D97" s="3" t="s">
        <v>849</v>
      </c>
      <c r="E97" s="13">
        <f>1-E87/E92</f>
        <v>0.77892183435004769</v>
      </c>
      <c r="F97" s="7" t="s">
        <v>850</v>
      </c>
      <c r="G97" s="3"/>
    </row>
    <row r="98" spans="1:9">
      <c r="D98" s="15" t="s">
        <v>33</v>
      </c>
      <c r="E98" s="13">
        <f t="shared" ref="E98" si="4">1-E88/E93</f>
        <v>0.82459170885538513</v>
      </c>
      <c r="F98" s="7" t="s">
        <v>851</v>
      </c>
      <c r="G98" s="3"/>
    </row>
    <row r="99" spans="1:9">
      <c r="D99" s="15" t="s">
        <v>33</v>
      </c>
      <c r="E99" s="13">
        <f>1-E89/E94</f>
        <v>0.78947833867280026</v>
      </c>
      <c r="F99" s="7" t="s">
        <v>852</v>
      </c>
    </row>
    <row r="100" spans="1:9" ht="13.5" thickBot="1"/>
    <row r="101" spans="1:9" ht="13.5" thickBot="1">
      <c r="B101" s="477" t="s">
        <v>855</v>
      </c>
      <c r="C101" s="481"/>
      <c r="D101" s="481"/>
      <c r="E101" s="481"/>
      <c r="F101" s="481"/>
      <c r="G101" s="481"/>
      <c r="H101" s="481"/>
      <c r="I101" s="478"/>
    </row>
    <row r="102" spans="1:9">
      <c r="B102" s="29"/>
      <c r="C102" s="29" t="s">
        <v>827</v>
      </c>
      <c r="D102" s="29" t="s">
        <v>857</v>
      </c>
      <c r="E102" s="29" t="s">
        <v>837</v>
      </c>
      <c r="F102" s="148" t="s">
        <v>121</v>
      </c>
      <c r="G102" s="148" t="s">
        <v>772</v>
      </c>
      <c r="H102" s="148"/>
      <c r="I102" s="148"/>
    </row>
    <row r="103" spans="1:9">
      <c r="B103" s="31"/>
      <c r="C103" s="31" t="s">
        <v>810</v>
      </c>
      <c r="D103" s="31" t="s">
        <v>121</v>
      </c>
      <c r="E103" s="31" t="s">
        <v>838</v>
      </c>
      <c r="F103" s="149" t="s">
        <v>610</v>
      </c>
      <c r="G103" s="149" t="s">
        <v>610</v>
      </c>
      <c r="H103" s="149" t="s">
        <v>121</v>
      </c>
      <c r="I103" s="149"/>
    </row>
    <row r="104" spans="1:9">
      <c r="B104" s="31"/>
      <c r="C104" s="31" t="s">
        <v>828</v>
      </c>
      <c r="D104" s="31" t="s">
        <v>831</v>
      </c>
      <c r="E104" s="31" t="s">
        <v>828</v>
      </c>
      <c r="F104" s="149" t="s">
        <v>806</v>
      </c>
      <c r="G104" s="149" t="s">
        <v>522</v>
      </c>
      <c r="H104" s="149" t="s">
        <v>610</v>
      </c>
      <c r="I104" s="149" t="s">
        <v>610</v>
      </c>
    </row>
    <row r="105" spans="1:9" ht="14.25">
      <c r="B105" s="31"/>
      <c r="C105" s="199" t="s">
        <v>829</v>
      </c>
      <c r="D105" s="31" t="s">
        <v>858</v>
      </c>
      <c r="E105" s="199" t="s">
        <v>839</v>
      </c>
      <c r="F105" s="383" t="s">
        <v>840</v>
      </c>
      <c r="G105" s="383" t="s">
        <v>841</v>
      </c>
      <c r="H105" s="383" t="s">
        <v>819</v>
      </c>
      <c r="I105" s="383" t="s">
        <v>745</v>
      </c>
    </row>
    <row r="106" spans="1:9" ht="15.75" thickBot="1">
      <c r="B106" s="52" t="s">
        <v>121</v>
      </c>
      <c r="C106" s="52" t="s">
        <v>538</v>
      </c>
      <c r="D106" s="52" t="s">
        <v>830</v>
      </c>
      <c r="E106" s="52" t="s">
        <v>538</v>
      </c>
      <c r="F106" s="149" t="s">
        <v>538</v>
      </c>
      <c r="G106" s="149" t="s">
        <v>538</v>
      </c>
      <c r="H106" s="149" t="s">
        <v>820</v>
      </c>
      <c r="I106" s="149" t="s">
        <v>251</v>
      </c>
    </row>
    <row r="107" spans="1:9">
      <c r="B107" s="208" t="s">
        <v>691</v>
      </c>
      <c r="C107" s="370">
        <f>$C$77</f>
        <v>171.47499999999999</v>
      </c>
      <c r="D107" s="372">
        <f>$E$30</f>
        <v>3.61</v>
      </c>
      <c r="E107" s="373">
        <f>$G$83*$E$26*D107*$G$84*E97</f>
        <v>146.21920674419096</v>
      </c>
      <c r="F107" s="389">
        <f>MIN(C107,E107)</f>
        <v>146.21920674419096</v>
      </c>
      <c r="G107" s="380">
        <f>ABS(MAX('Crossframe Analysis'!E202,'Crossframe Analysis'!G202))</f>
        <v>0.20711258897210716</v>
      </c>
      <c r="H107" s="127" t="str">
        <f>IF(F107&gt;=G107,"OK","NG")</f>
        <v>OK</v>
      </c>
      <c r="I107" s="352">
        <f>G107/F107</f>
        <v>1.416452691707243E-3</v>
      </c>
    </row>
    <row r="108" spans="1:9">
      <c r="B108" s="209" t="s">
        <v>692</v>
      </c>
      <c r="C108" s="361">
        <f>$C$78</f>
        <v>171.47499999999999</v>
      </c>
      <c r="D108" s="342">
        <f>$F$30</f>
        <v>3.61</v>
      </c>
      <c r="E108" s="362">
        <f>$G$83*$F$26*D108*$G$84*E98</f>
        <v>154.79235558633289</v>
      </c>
      <c r="F108" s="390">
        <f>MIN(C108,E108)</f>
        <v>154.79235558633289</v>
      </c>
      <c r="G108" s="381">
        <f>ABS(MAX('Crossframe Analysis'!E203,'Crossframe Analysis'!G203))</f>
        <v>73.119410039932447</v>
      </c>
      <c r="H108" s="123" t="str">
        <f t="shared" ref="H108" si="5">IF(F108&gt;=G108,"OK","NG")</f>
        <v>OK</v>
      </c>
      <c r="I108" s="353">
        <f>G108/F108</f>
        <v>0.47237093694301524</v>
      </c>
    </row>
    <row r="109" spans="1:9" ht="13.5" thickBot="1">
      <c r="B109" s="210" t="s">
        <v>693</v>
      </c>
      <c r="C109" s="374">
        <f>$C$79</f>
        <v>225.625</v>
      </c>
      <c r="D109" s="363">
        <f>$G$30</f>
        <v>4.75</v>
      </c>
      <c r="E109" s="376">
        <f>$G$83*$G$26*D109*$G$84*E99</f>
        <v>195.00114965218165</v>
      </c>
      <c r="F109" s="391">
        <f>MIN(C109,E109)</f>
        <v>195.00114965218165</v>
      </c>
      <c r="G109" s="382">
        <f>ABS(MAX('Crossframe Analysis'!E204,'Crossframe Analysis'!G204))</f>
        <v>0</v>
      </c>
      <c r="H109" s="130" t="str">
        <f>IF(F109&gt;=G109,"OK","NG")</f>
        <v>OK</v>
      </c>
      <c r="I109" s="354">
        <f>G109/F109</f>
        <v>0</v>
      </c>
    </row>
    <row r="112" spans="1:9">
      <c r="A112" s="8" t="s">
        <v>962</v>
      </c>
      <c r="I112" s="77" t="s">
        <v>969</v>
      </c>
    </row>
    <row r="113" spans="2:8" ht="14.25">
      <c r="F113" s="3" t="s">
        <v>935</v>
      </c>
      <c r="G113" s="51">
        <f>ABS('Crossframe Analysis'!H219)</f>
        <v>4.8705124681687604</v>
      </c>
      <c r="H113" s="7" t="s">
        <v>364</v>
      </c>
    </row>
    <row r="114" spans="2:8" ht="14.25">
      <c r="F114" s="3" t="s">
        <v>963</v>
      </c>
      <c r="G114" s="51">
        <f>ABS('Crossframe Analysis'!H220)</f>
        <v>65.891667232822257</v>
      </c>
      <c r="H114" s="7" t="s">
        <v>364</v>
      </c>
    </row>
    <row r="116" spans="2:8" ht="14.25">
      <c r="E116" s="3" t="s">
        <v>919</v>
      </c>
      <c r="F116" s="404">
        <f>'Input and Geometry'!E19</f>
        <v>50</v>
      </c>
      <c r="G116" s="7" t="s">
        <v>4</v>
      </c>
    </row>
    <row r="117" spans="2:8" ht="14.25">
      <c r="E117" s="3" t="s">
        <v>55</v>
      </c>
      <c r="F117" s="20">
        <f>'Input and Geometry'!E14</f>
        <v>29000</v>
      </c>
      <c r="G117" s="7" t="s">
        <v>4</v>
      </c>
    </row>
    <row r="118" spans="2:8">
      <c r="E118" s="3" t="s">
        <v>933</v>
      </c>
      <c r="F118" s="51">
        <v>0.9</v>
      </c>
      <c r="G118" s="7" t="s">
        <v>934</v>
      </c>
    </row>
    <row r="119" spans="2:8" ht="14.25">
      <c r="E119" s="3" t="s">
        <v>893</v>
      </c>
      <c r="F119" s="13">
        <f>'Input and Geometry'!E91</f>
        <v>0.5</v>
      </c>
      <c r="G119" s="7" t="s">
        <v>20</v>
      </c>
    </row>
    <row r="120" spans="2:8">
      <c r="E120" s="3" t="s">
        <v>957</v>
      </c>
      <c r="F120" s="51">
        <v>0.65</v>
      </c>
      <c r="G120" s="7" t="s">
        <v>958</v>
      </c>
    </row>
    <row r="121" spans="2:8">
      <c r="F121" s="3" t="s">
        <v>176</v>
      </c>
      <c r="G121" s="13">
        <f>'Input and Geometry'!G119</f>
        <v>2.5</v>
      </c>
      <c r="H121" s="7" t="s">
        <v>20</v>
      </c>
    </row>
    <row r="122" spans="2:8" ht="13.5" thickBot="1"/>
    <row r="123" spans="2:8" s="28" customFormat="1" ht="12.75" customHeight="1" thickBot="1">
      <c r="B123" s="29"/>
      <c r="C123" s="477" t="s">
        <v>936</v>
      </c>
      <c r="D123" s="481"/>
      <c r="E123" s="478"/>
      <c r="F123" s="29" t="s">
        <v>937</v>
      </c>
      <c r="G123" s="29" t="s">
        <v>121</v>
      </c>
      <c r="H123" s="29" t="s">
        <v>940</v>
      </c>
    </row>
    <row r="124" spans="2:8" s="28" customFormat="1">
      <c r="B124" s="31"/>
      <c r="C124" s="31" t="s">
        <v>301</v>
      </c>
      <c r="D124" s="29" t="s">
        <v>716</v>
      </c>
      <c r="E124" s="29" t="s">
        <v>942</v>
      </c>
      <c r="F124" s="31" t="s">
        <v>724</v>
      </c>
      <c r="G124" s="31" t="s">
        <v>701</v>
      </c>
      <c r="H124" s="31" t="s">
        <v>938</v>
      </c>
    </row>
    <row r="125" spans="2:8" s="28" customFormat="1">
      <c r="B125" s="31"/>
      <c r="C125" s="31" t="s">
        <v>379</v>
      </c>
      <c r="D125" s="31" t="s">
        <v>379</v>
      </c>
      <c r="E125" s="31" t="s">
        <v>775</v>
      </c>
      <c r="F125" s="31" t="s">
        <v>725</v>
      </c>
      <c r="G125" s="31" t="s">
        <v>377</v>
      </c>
      <c r="H125" s="31" t="s">
        <v>939</v>
      </c>
    </row>
    <row r="126" spans="2:8" s="28" customFormat="1" ht="14.25">
      <c r="B126" s="31"/>
      <c r="C126" s="31" t="s">
        <v>708</v>
      </c>
      <c r="D126" s="31" t="s">
        <v>710</v>
      </c>
      <c r="E126" s="31" t="s">
        <v>379</v>
      </c>
      <c r="F126" s="31" t="s">
        <v>726</v>
      </c>
      <c r="G126" s="414" t="s">
        <v>131</v>
      </c>
      <c r="H126" s="31" t="s">
        <v>379</v>
      </c>
    </row>
    <row r="127" spans="2:8" s="28" customFormat="1" ht="15" thickBot="1">
      <c r="B127" s="52" t="s">
        <v>121</v>
      </c>
      <c r="C127" s="31" t="s">
        <v>130</v>
      </c>
      <c r="D127" s="52" t="s">
        <v>130</v>
      </c>
      <c r="E127" s="52" t="s">
        <v>943</v>
      </c>
      <c r="F127" s="31" t="s">
        <v>727</v>
      </c>
      <c r="G127" s="31" t="s">
        <v>132</v>
      </c>
      <c r="H127" s="52" t="s">
        <v>959</v>
      </c>
    </row>
    <row r="128" spans="2:8">
      <c r="B128" s="208" t="s">
        <v>691</v>
      </c>
      <c r="C128" s="32">
        <f>'Connection Design'!C129</f>
        <v>8.7299439740055398</v>
      </c>
      <c r="D128" s="401">
        <f>'Connection Design'!E129</f>
        <v>11.327993517707412</v>
      </c>
      <c r="E128" s="394">
        <f>MIN(C128:D128)</f>
        <v>8.7299439740055398</v>
      </c>
      <c r="F128" s="415">
        <f>'Connection Design'!D139</f>
        <v>6.0457938447266013</v>
      </c>
      <c r="G128" s="397">
        <f>'Crossframe Analysis'!E98</f>
        <v>0.57603235751520165</v>
      </c>
      <c r="H128" s="394">
        <f>MAX(6,$G$121+F128*COS(G128))</f>
        <v>7.570186651777548</v>
      </c>
    </row>
    <row r="129" spans="2:9">
      <c r="B129" s="209" t="s">
        <v>692</v>
      </c>
      <c r="C129" s="34">
        <f>'Connection Design'!C130</f>
        <v>11.002900646291666</v>
      </c>
      <c r="D129" s="402">
        <f>'Connection Design'!E130</f>
        <v>13.340172209756457</v>
      </c>
      <c r="E129" s="395">
        <f>MIN(C129:D129)</f>
        <v>11.002900646291666</v>
      </c>
      <c r="F129" s="416">
        <f>'Connection Design'!D140</f>
        <v>7.1059223987554017</v>
      </c>
      <c r="G129" s="398">
        <f>'Crossframe Analysis'!E103</f>
        <v>-0.52880872579648275</v>
      </c>
      <c r="H129" s="395">
        <f>MAX(6,$G$121+F129*COS(G129))</f>
        <v>8.6353151281001637</v>
      </c>
    </row>
    <row r="130" spans="2:9" ht="13.5" thickBot="1">
      <c r="B130" s="210" t="s">
        <v>693</v>
      </c>
      <c r="C130" s="36">
        <f>'Connection Design'!C131</f>
        <v>9.405207936881224</v>
      </c>
      <c r="D130" s="403">
        <f>'Connection Design'!E131</f>
        <v>9.5012161297201718</v>
      </c>
      <c r="E130" s="396">
        <f>MIN(C130:D130)</f>
        <v>9.405207936881224</v>
      </c>
      <c r="F130" s="417">
        <f>'Connection Design'!D141</f>
        <v>5.8654566243256916</v>
      </c>
      <c r="G130" s="399">
        <f>'Crossframe Analysis'!H93</f>
        <v>1.6E-2</v>
      </c>
      <c r="H130" s="396">
        <f>MAX(6,$G$121+F130*COS(G130))</f>
        <v>8.3647058618942474</v>
      </c>
    </row>
    <row r="131" spans="2:9" ht="13.5">
      <c r="B131" s="204" t="s">
        <v>941</v>
      </c>
    </row>
    <row r="132" spans="2:9" ht="13.5" thickBot="1"/>
    <row r="133" spans="2:9" s="28" customFormat="1" ht="13.5" thickBot="1">
      <c r="B133" s="29"/>
      <c r="C133" s="29" t="s">
        <v>377</v>
      </c>
      <c r="D133" s="481" t="s">
        <v>944</v>
      </c>
      <c r="E133" s="481"/>
      <c r="F133" s="481"/>
      <c r="G133" s="478"/>
      <c r="H133" s="29" t="s">
        <v>799</v>
      </c>
      <c r="I133" s="29" t="s">
        <v>967</v>
      </c>
    </row>
    <row r="134" spans="2:9" s="28" customFormat="1">
      <c r="B134" s="31"/>
      <c r="C134" s="31" t="s">
        <v>121</v>
      </c>
      <c r="D134" s="29" t="s">
        <v>690</v>
      </c>
      <c r="E134" s="29" t="s">
        <v>922</v>
      </c>
      <c r="F134" s="29" t="s">
        <v>950</v>
      </c>
      <c r="G134" s="29" t="s">
        <v>954</v>
      </c>
      <c r="H134" s="31" t="s">
        <v>800</v>
      </c>
      <c r="I134" s="31" t="s">
        <v>968</v>
      </c>
    </row>
    <row r="135" spans="2:9" s="28" customFormat="1" ht="14.25">
      <c r="B135" s="31"/>
      <c r="C135" s="31" t="s">
        <v>690</v>
      </c>
      <c r="D135" s="31" t="s">
        <v>946</v>
      </c>
      <c r="E135" s="31" t="s">
        <v>948</v>
      </c>
      <c r="F135" s="31" t="s">
        <v>952</v>
      </c>
      <c r="G135" s="31" t="s">
        <v>955</v>
      </c>
      <c r="H135" s="31" t="s">
        <v>961</v>
      </c>
      <c r="I135" s="31" t="s">
        <v>967</v>
      </c>
    </row>
    <row r="136" spans="2:9" s="28" customFormat="1" ht="13.5">
      <c r="B136" s="31"/>
      <c r="C136" s="31" t="s">
        <v>947</v>
      </c>
      <c r="D136" s="400" t="s">
        <v>945</v>
      </c>
      <c r="E136" s="400" t="s">
        <v>949</v>
      </c>
      <c r="F136" s="400" t="s">
        <v>951</v>
      </c>
      <c r="G136" s="400" t="s">
        <v>956</v>
      </c>
      <c r="H136" s="31" t="s">
        <v>702</v>
      </c>
      <c r="I136" s="31" t="s">
        <v>966</v>
      </c>
    </row>
    <row r="137" spans="2:9" s="28" customFormat="1" ht="16.5" thickBot="1">
      <c r="B137" s="52" t="s">
        <v>121</v>
      </c>
      <c r="C137" s="52" t="s">
        <v>130</v>
      </c>
      <c r="D137" s="52" t="s">
        <v>130</v>
      </c>
      <c r="E137" s="52" t="s">
        <v>830</v>
      </c>
      <c r="F137" s="52" t="s">
        <v>953</v>
      </c>
      <c r="G137" s="52" t="s">
        <v>130</v>
      </c>
      <c r="H137" s="52" t="s">
        <v>960</v>
      </c>
      <c r="I137" s="52" t="s">
        <v>964</v>
      </c>
    </row>
    <row r="138" spans="2:9">
      <c r="B138" s="208" t="s">
        <v>691</v>
      </c>
      <c r="C138" s="271">
        <f>E27</f>
        <v>4</v>
      </c>
      <c r="D138" s="32">
        <f>C138+2*E128/(SQRT(3))</f>
        <v>14.080471006804901</v>
      </c>
      <c r="E138" s="212">
        <f>D138*$F$119</f>
        <v>7.0402355034024504</v>
      </c>
      <c r="F138" s="212">
        <f>D138*($F$119^3)/12</f>
        <v>0.14667157298755104</v>
      </c>
      <c r="G138" s="401">
        <f>SQRT(F138/E138)</f>
        <v>0.14433756729740643</v>
      </c>
      <c r="H138" s="418">
        <f>$F$120*H128/G138</f>
        <v>34.091064549511941</v>
      </c>
      <c r="I138" s="205" t="str">
        <f>IF(H138&gt;25,"Slender","Non-Slender")</f>
        <v>Slender</v>
      </c>
    </row>
    <row r="139" spans="2:9">
      <c r="B139" s="209" t="s">
        <v>692</v>
      </c>
      <c r="C139" s="272">
        <f>F27</f>
        <v>4</v>
      </c>
      <c r="D139" s="34">
        <f>C139+2*E129/(SQRT(3))</f>
        <v>16.7050553000064</v>
      </c>
      <c r="E139" s="211">
        <f>D139*$F$119</f>
        <v>8.3525276500032</v>
      </c>
      <c r="F139" s="211">
        <f>D139*($F$119^3)/12</f>
        <v>0.17401099270840001</v>
      </c>
      <c r="G139" s="402">
        <f>SQRT(F139/E139)</f>
        <v>0.14433756729740646</v>
      </c>
      <c r="H139" s="419">
        <f t="shared" ref="H139:H140" si="6">$F$120*H129/G139</f>
        <v>38.887691807217841</v>
      </c>
      <c r="I139" s="206" t="str">
        <f t="shared" ref="I139:I140" si="7">IF(H139&gt;25,"Slender","Non-Slender")</f>
        <v>Slender</v>
      </c>
    </row>
    <row r="140" spans="2:9" ht="13.5" thickBot="1">
      <c r="B140" s="210" t="s">
        <v>693</v>
      </c>
      <c r="C140" s="273">
        <f>G27</f>
        <v>4</v>
      </c>
      <c r="D140" s="36">
        <f t="shared" ref="D140" si="8">C140+2*E130/(SQRT(3))</f>
        <v>14.860198668285559</v>
      </c>
      <c r="E140" s="213">
        <f>D140*$F$119</f>
        <v>7.4300993341427795</v>
      </c>
      <c r="F140" s="213">
        <f>D140*($F$119^3)/12</f>
        <v>0.15479373612797456</v>
      </c>
      <c r="G140" s="403">
        <f>SQRT(F140/E140)</f>
        <v>0.14433756729740643</v>
      </c>
      <c r="H140" s="420">
        <f t="shared" si="6"/>
        <v>37.669048412242141</v>
      </c>
      <c r="I140" s="207" t="str">
        <f t="shared" si="7"/>
        <v>Slender</v>
      </c>
    </row>
    <row r="141" spans="2:9" ht="14.25">
      <c r="B141" s="204" t="s">
        <v>965</v>
      </c>
      <c r="C141" s="18"/>
      <c r="D141" s="13"/>
      <c r="E141" s="13"/>
      <c r="F141" s="13"/>
      <c r="G141" s="13"/>
      <c r="H141" s="313"/>
    </row>
    <row r="142" spans="2:9" ht="13.5" thickBot="1"/>
    <row r="143" spans="2:9" s="28" customFormat="1" ht="12.75" customHeight="1" thickBot="1">
      <c r="B143" s="29"/>
      <c r="C143" s="29" t="s">
        <v>795</v>
      </c>
      <c r="D143" s="477" t="s">
        <v>970</v>
      </c>
      <c r="E143" s="481"/>
      <c r="F143" s="481"/>
      <c r="G143" s="478"/>
      <c r="H143" s="148" t="s">
        <v>702</v>
      </c>
    </row>
    <row r="144" spans="2:9" s="28" customFormat="1">
      <c r="B144" s="31"/>
      <c r="C144" s="31" t="s">
        <v>611</v>
      </c>
      <c r="D144" s="29" t="s">
        <v>971</v>
      </c>
      <c r="E144" s="29" t="s">
        <v>974</v>
      </c>
      <c r="F144" s="29" t="s">
        <v>812</v>
      </c>
      <c r="G144" s="29" t="s">
        <v>611</v>
      </c>
      <c r="H144" s="149" t="s">
        <v>611</v>
      </c>
    </row>
    <row r="145" spans="2:25" s="28" customFormat="1">
      <c r="B145" s="31"/>
      <c r="C145" s="31" t="s">
        <v>819</v>
      </c>
      <c r="D145" s="31" t="s">
        <v>808</v>
      </c>
      <c r="E145" s="31" t="s">
        <v>812</v>
      </c>
      <c r="F145" s="31" t="s">
        <v>808</v>
      </c>
      <c r="G145" s="31" t="s">
        <v>819</v>
      </c>
      <c r="H145" s="149" t="s">
        <v>806</v>
      </c>
    </row>
    <row r="146" spans="2:25" s="28" customFormat="1" ht="14.25">
      <c r="B146" s="31"/>
      <c r="C146" s="31" t="s">
        <v>978</v>
      </c>
      <c r="D146" s="31" t="s">
        <v>973</v>
      </c>
      <c r="E146" s="31" t="s">
        <v>975</v>
      </c>
      <c r="F146" s="31" t="s">
        <v>977</v>
      </c>
      <c r="G146" s="31" t="s">
        <v>979</v>
      </c>
      <c r="H146" s="383" t="s">
        <v>840</v>
      </c>
    </row>
    <row r="147" spans="2:25" s="28" customFormat="1" ht="15" thickBot="1">
      <c r="B147" s="52" t="s">
        <v>121</v>
      </c>
      <c r="C147" s="52" t="s">
        <v>538</v>
      </c>
      <c r="D147" s="52" t="s">
        <v>972</v>
      </c>
      <c r="E147" s="52" t="s">
        <v>976</v>
      </c>
      <c r="F147" s="52" t="s">
        <v>972</v>
      </c>
      <c r="G147" s="52" t="s">
        <v>538</v>
      </c>
      <c r="H147" s="149" t="s">
        <v>538</v>
      </c>
    </row>
    <row r="148" spans="2:25">
      <c r="B148" s="208" t="s">
        <v>691</v>
      </c>
      <c r="C148" s="421">
        <f>$F$118*$F$116*E138</f>
        <v>316.81059765311028</v>
      </c>
      <c r="D148" s="68">
        <f>(PI()^2)*$F$117/(H138^2)</f>
        <v>246.27289592511821</v>
      </c>
      <c r="E148" s="212">
        <f>$F$116/D148</f>
        <v>0.20302680817625587</v>
      </c>
      <c r="F148" s="70">
        <f>IF(E148&lt;=2.25,(0.658^E148)*$F$116,0.877*D148)</f>
        <v>45.926673224323665</v>
      </c>
      <c r="G148" s="424">
        <f>$F$118*F148*E138</f>
        <v>291.00113584834156</v>
      </c>
      <c r="H148" s="380">
        <f>IF(I138="Slender",G148,C148)</f>
        <v>291.00113584834156</v>
      </c>
      <c r="W148" s="1" t="s">
        <v>1122</v>
      </c>
      <c r="X148" s="1" t="s">
        <v>1122</v>
      </c>
      <c r="Y148" s="1" t="s">
        <v>1122</v>
      </c>
    </row>
    <row r="149" spans="2:25">
      <c r="B149" s="209" t="s">
        <v>692</v>
      </c>
      <c r="C149" s="422">
        <f>$F$118*$F$116*E139</f>
        <v>375.86374425014401</v>
      </c>
      <c r="D149" s="71">
        <f t="shared" ref="D149" si="9">(PI()^2)*$F$117/(H139^2)</f>
        <v>189.26635175557635</v>
      </c>
      <c r="E149" s="211">
        <f>$F$116/D149</f>
        <v>0.26417796685050149</v>
      </c>
      <c r="F149" s="72">
        <f>IF(E149&lt;=2.25,(0.658^E149)*$F$116,0.877*D149)</f>
        <v>44.766103089151038</v>
      </c>
      <c r="G149" s="425">
        <f>$F$118*F149*E139</f>
        <v>336.51910245152493</v>
      </c>
      <c r="H149" s="381">
        <f t="shared" ref="H149" si="10">IF(I139="Slender",G149,C149)</f>
        <v>336.51910245152493</v>
      </c>
    </row>
    <row r="150" spans="2:25" ht="13.5" thickBot="1">
      <c r="B150" s="210" t="s">
        <v>693</v>
      </c>
      <c r="C150" s="423">
        <f t="shared" ref="C150" si="11">$F$118*$F$116*E140</f>
        <v>334.35447003642508</v>
      </c>
      <c r="D150" s="73">
        <f>(PI()^2)*$F$117/(H140^2)</f>
        <v>201.710471577757</v>
      </c>
      <c r="E150" s="213">
        <f>$F$116/D150</f>
        <v>0.24788004117438986</v>
      </c>
      <c r="F150" s="75">
        <f>IF(E150&lt;=2.25,(0.658^E150)*$F$116,0.877*D150)</f>
        <v>45.07251909195783</v>
      </c>
      <c r="G150" s="426">
        <f>$F$118*F150*E140</f>
        <v>301.40396468396426</v>
      </c>
      <c r="H150" s="382">
        <f>IF(I140="Slender",G150,C150)</f>
        <v>301.40396468396426</v>
      </c>
    </row>
    <row r="151" spans="2:25" ht="13.5" thickBot="1"/>
    <row r="152" spans="2:25" s="28" customFormat="1">
      <c r="B152" s="29"/>
      <c r="C152" s="148" t="s">
        <v>772</v>
      </c>
      <c r="D152" s="148" t="s">
        <v>702</v>
      </c>
      <c r="E152" s="148" t="s">
        <v>702</v>
      </c>
    </row>
    <row r="153" spans="2:25" s="28" customFormat="1">
      <c r="B153" s="31"/>
      <c r="C153" s="149" t="s">
        <v>871</v>
      </c>
      <c r="D153" s="149" t="s">
        <v>938</v>
      </c>
      <c r="E153" s="149" t="s">
        <v>938</v>
      </c>
    </row>
    <row r="154" spans="2:25" s="28" customFormat="1">
      <c r="B154" s="31"/>
      <c r="C154" s="149" t="s">
        <v>980</v>
      </c>
      <c r="D154" s="149" t="s">
        <v>611</v>
      </c>
      <c r="E154" s="149" t="s">
        <v>611</v>
      </c>
    </row>
    <row r="155" spans="2:25" s="28" customFormat="1" ht="14.25">
      <c r="B155" s="31"/>
      <c r="C155" s="383" t="s">
        <v>818</v>
      </c>
      <c r="D155" s="383" t="s">
        <v>819</v>
      </c>
      <c r="E155" s="383" t="s">
        <v>745</v>
      </c>
    </row>
    <row r="156" spans="2:25" s="28" customFormat="1" ht="13.5" thickBot="1">
      <c r="B156" s="52" t="s">
        <v>121</v>
      </c>
      <c r="C156" s="149" t="s">
        <v>538</v>
      </c>
      <c r="D156" s="149" t="s">
        <v>820</v>
      </c>
      <c r="E156" s="149" t="s">
        <v>251</v>
      </c>
    </row>
    <row r="157" spans="2:25">
      <c r="B157" s="208" t="s">
        <v>691</v>
      </c>
      <c r="C157" s="384">
        <f>ABS(IF(MIN('Crossframe Analysis'!D202,'Crossframe Analysis'!F202,'Crossframe Analysis'!H202)&lt;=0,MIN('Crossframe Analysis'!D202,'Crossframe Analysis'!F202,'Crossframe Analysis'!H202),0))</f>
        <v>0.20711258897210716</v>
      </c>
      <c r="D157" s="48" t="str">
        <f>IF(H148&gt;=C157,"OK","NG")</f>
        <v>OK</v>
      </c>
      <c r="E157" s="352">
        <f>C157/H148</f>
        <v>7.117243318254475E-4</v>
      </c>
    </row>
    <row r="158" spans="2:25">
      <c r="B158" s="209" t="s">
        <v>692</v>
      </c>
      <c r="C158" s="385">
        <f>ABS(IF(MIN('Crossframe Analysis'!D203,'Crossframe Analysis'!F203,'Crossframe Analysis'!H203)&lt;=0,MIN('Crossframe Analysis'!D203,'Crossframe Analysis'!F203,'Crossframe Analysis'!H203),0))</f>
        <v>4.8705124681687604</v>
      </c>
      <c r="D158" s="49" t="str">
        <f t="shared" ref="D158" si="12">IF(H149&gt;=C158,"OK","NG")</f>
        <v>OK</v>
      </c>
      <c r="E158" s="353">
        <f>C158/H149</f>
        <v>1.4473212464574281E-2</v>
      </c>
    </row>
    <row r="159" spans="2:25" ht="13.5" thickBot="1">
      <c r="B159" s="210" t="s">
        <v>693</v>
      </c>
      <c r="C159" s="386">
        <f>ABS(IF(MIN('Crossframe Analysis'!D204,'Crossframe Analysis'!F204,'Crossframe Analysis'!H204)&lt;=0,MIN('Crossframe Analysis'!D204,'Crossframe Analysis'!F204,'Crossframe Analysis'!H204),0))</f>
        <v>65.891667232822257</v>
      </c>
      <c r="D159" s="50" t="str">
        <f>IF(H150&gt;=C159,"OK","NG")</f>
        <v>OK</v>
      </c>
      <c r="E159" s="354">
        <f t="shared" ref="E159" si="13">C159/H150</f>
        <v>0.21861579459285702</v>
      </c>
    </row>
    <row r="162" spans="1:5">
      <c r="A162" s="8" t="s">
        <v>1127</v>
      </c>
    </row>
    <row r="163" spans="1:5">
      <c r="A163" s="445" t="s">
        <v>1182</v>
      </c>
    </row>
    <row r="165" spans="1:5">
      <c r="C165" s="3" t="s">
        <v>1153</v>
      </c>
      <c r="D165" s="10">
        <f>96.12/1000</f>
        <v>9.6120000000000011E-2</v>
      </c>
      <c r="E165" s="122" t="s">
        <v>1109</v>
      </c>
    </row>
    <row r="166" spans="1:5">
      <c r="C166" s="3" t="s">
        <v>1154</v>
      </c>
      <c r="D166" s="10">
        <f>1.5</f>
        <v>1.5</v>
      </c>
      <c r="E166" s="451" t="s">
        <v>1155</v>
      </c>
    </row>
    <row r="167" spans="1:5">
      <c r="C167" s="3" t="s">
        <v>1156</v>
      </c>
      <c r="D167" s="21">
        <f>D165*D166</f>
        <v>0.14418000000000003</v>
      </c>
      <c r="E167" s="122" t="s">
        <v>1109</v>
      </c>
    </row>
    <row r="168" spans="1:5">
      <c r="C168" s="3" t="s">
        <v>1110</v>
      </c>
      <c r="D168" s="51">
        <f>'Input and Geometry'!D40/8</f>
        <v>14.625</v>
      </c>
      <c r="E168" s="7" t="s">
        <v>1111</v>
      </c>
    </row>
    <row r="169" spans="1:5">
      <c r="C169" s="3" t="s">
        <v>1125</v>
      </c>
      <c r="D169" s="452">
        <f>D167*D168</f>
        <v>2.1086325000000006</v>
      </c>
      <c r="E169" s="122" t="s">
        <v>364</v>
      </c>
    </row>
    <row r="170" spans="1:5">
      <c r="C170" s="3" t="s">
        <v>1128</v>
      </c>
      <c r="D170" s="4">
        <f>2</f>
        <v>2</v>
      </c>
    </row>
    <row r="171" spans="1:5">
      <c r="C171" s="3" t="s">
        <v>1129</v>
      </c>
      <c r="D171" s="1">
        <f>D169/D170</f>
        <v>1.0543162500000003</v>
      </c>
      <c r="E171" s="122" t="s">
        <v>364</v>
      </c>
    </row>
    <row r="172" spans="1:5">
      <c r="C172" s="3" t="s">
        <v>1183</v>
      </c>
      <c r="D172" s="453">
        <v>6</v>
      </c>
      <c r="E172" s="122" t="s">
        <v>20</v>
      </c>
    </row>
    <row r="173" spans="1:5">
      <c r="C173" s="3" t="s">
        <v>1184</v>
      </c>
      <c r="D173" s="4">
        <f>0.5</f>
        <v>0.5</v>
      </c>
      <c r="E173" s="122" t="s">
        <v>20</v>
      </c>
    </row>
    <row r="174" spans="1:5">
      <c r="C174" s="3" t="s">
        <v>1130</v>
      </c>
      <c r="D174" s="404">
        <f>D172-D173</f>
        <v>5.5</v>
      </c>
      <c r="E174" s="122" t="s">
        <v>20</v>
      </c>
    </row>
    <row r="175" spans="1:5">
      <c r="C175" s="3" t="s">
        <v>1197</v>
      </c>
      <c r="D175" s="453">
        <f>12</f>
        <v>12</v>
      </c>
      <c r="E175" s="122" t="s">
        <v>20</v>
      </c>
    </row>
    <row r="176" spans="1:5">
      <c r="C176" s="3" t="s">
        <v>1131</v>
      </c>
      <c r="D176" s="1">
        <f>D173</f>
        <v>0.5</v>
      </c>
      <c r="E176" s="122" t="s">
        <v>20</v>
      </c>
    </row>
    <row r="177" spans="2:5" ht="15.75">
      <c r="C177" s="3" t="s">
        <v>1157</v>
      </c>
      <c r="D177" s="13">
        <f>D175*D173^2/6</f>
        <v>0.5</v>
      </c>
      <c r="E177" s="7" t="s">
        <v>1132</v>
      </c>
    </row>
    <row r="178" spans="2:5" ht="14.25">
      <c r="C178" s="3" t="s">
        <v>1180</v>
      </c>
      <c r="D178" s="1">
        <f>D174/2</f>
        <v>2.75</v>
      </c>
      <c r="E178" s="7" t="s">
        <v>20</v>
      </c>
    </row>
    <row r="179" spans="2:5">
      <c r="C179" s="3" t="s">
        <v>1133</v>
      </c>
      <c r="D179" s="51">
        <f>D171*D178</f>
        <v>2.899369687500001</v>
      </c>
      <c r="E179" s="7" t="s">
        <v>42</v>
      </c>
    </row>
    <row r="180" spans="2:5" ht="14.25">
      <c r="C180" s="3" t="s">
        <v>1181</v>
      </c>
      <c r="D180" s="51">
        <f>D179/D177</f>
        <v>5.798739375000002</v>
      </c>
      <c r="E180" s="7" t="s">
        <v>4</v>
      </c>
    </row>
    <row r="181" spans="2:5" ht="14.25">
      <c r="C181" s="3" t="s">
        <v>1134</v>
      </c>
      <c r="D181" s="404">
        <f>0.6*'Input and Geometry'!E17</f>
        <v>30</v>
      </c>
      <c r="E181" s="7" t="s">
        <v>4</v>
      </c>
    </row>
    <row r="182" spans="2:5" ht="13.5" thickBot="1"/>
    <row r="183" spans="2:5">
      <c r="B183" s="29"/>
      <c r="C183" s="148" t="s">
        <v>1135</v>
      </c>
      <c r="D183" s="148" t="s">
        <v>1135</v>
      </c>
      <c r="E183" s="148" t="s">
        <v>1135</v>
      </c>
    </row>
    <row r="184" spans="2:5">
      <c r="B184" s="31"/>
      <c r="C184" s="149" t="s">
        <v>1136</v>
      </c>
      <c r="D184" s="149" t="s">
        <v>1139</v>
      </c>
      <c r="E184" s="149" t="s">
        <v>1139</v>
      </c>
    </row>
    <row r="185" spans="2:5">
      <c r="B185" s="31"/>
      <c r="C185" s="149" t="s">
        <v>1137</v>
      </c>
      <c r="D185" s="149" t="s">
        <v>1126</v>
      </c>
      <c r="E185" s="149" t="s">
        <v>1126</v>
      </c>
    </row>
    <row r="186" spans="2:5">
      <c r="B186" s="31"/>
      <c r="C186" s="383" t="s">
        <v>1138</v>
      </c>
      <c r="D186" s="383" t="s">
        <v>819</v>
      </c>
      <c r="E186" s="383" t="s">
        <v>745</v>
      </c>
    </row>
    <row r="187" spans="2:5" ht="13.5" thickBot="1">
      <c r="B187" s="52" t="s">
        <v>121</v>
      </c>
      <c r="C187" s="149" t="s">
        <v>972</v>
      </c>
      <c r="D187" s="149" t="s">
        <v>820</v>
      </c>
      <c r="E187" s="149" t="s">
        <v>251</v>
      </c>
    </row>
    <row r="188" spans="2:5" ht="13.5" thickBot="1">
      <c r="B188" s="210" t="s">
        <v>693</v>
      </c>
      <c r="C188" s="386">
        <f>D180</f>
        <v>5.798739375000002</v>
      </c>
      <c r="D188" s="50" t="str">
        <f>IF(D181&gt;=C188,"OK","NG")</f>
        <v>OK</v>
      </c>
      <c r="E188" s="354">
        <f>C188/D181</f>
        <v>0.19329131250000006</v>
      </c>
    </row>
  </sheetData>
  <mergeCells count="20">
    <mergeCell ref="B3:F3"/>
    <mergeCell ref="C123:E123"/>
    <mergeCell ref="B33:D33"/>
    <mergeCell ref="B67:I69"/>
    <mergeCell ref="B71:I71"/>
    <mergeCell ref="B101:I101"/>
    <mergeCell ref="B23:D23"/>
    <mergeCell ref="B24:D24"/>
    <mergeCell ref="B25:D25"/>
    <mergeCell ref="B26:D26"/>
    <mergeCell ref="B27:D27"/>
    <mergeCell ref="B28:D28"/>
    <mergeCell ref="B30:D30"/>
    <mergeCell ref="B31:D31"/>
    <mergeCell ref="B32:D32"/>
    <mergeCell ref="B29:D29"/>
    <mergeCell ref="D133:G133"/>
    <mergeCell ref="D143:G143"/>
    <mergeCell ref="E21:G21"/>
    <mergeCell ref="B22:C22"/>
  </mergeCells>
  <conditionalFormatting sqref="D157:D159">
    <cfRule type="cellIs" dxfId="23" priority="5" operator="equal">
      <formula>"NG"</formula>
    </cfRule>
    <cfRule type="cellIs" dxfId="22" priority="6" operator="equal">
      <formula>"OK"</formula>
    </cfRule>
  </conditionalFormatting>
  <conditionalFormatting sqref="D188">
    <cfRule type="cellIs" dxfId="21" priority="1" operator="equal">
      <formula>"NG"</formula>
    </cfRule>
    <cfRule type="cellIs" dxfId="20" priority="2" operator="equal">
      <formula>"OK"</formula>
    </cfRule>
  </conditionalFormatting>
  <conditionalFormatting sqref="E43:E45">
    <cfRule type="cellIs" dxfId="19" priority="17" operator="equal">
      <formula>"NG"</formula>
    </cfRule>
    <cfRule type="cellIs" dxfId="18" priority="18" operator="equal">
      <formula>"OK"</formula>
    </cfRule>
  </conditionalFormatting>
  <conditionalFormatting sqref="H43:H45">
    <cfRule type="cellIs" dxfId="17" priority="15" operator="equal">
      <formula>"NG"</formula>
    </cfRule>
    <cfRule type="cellIs" dxfId="16" priority="16" operator="equal">
      <formula>"OK"</formula>
    </cfRule>
  </conditionalFormatting>
  <conditionalFormatting sqref="H56:H58">
    <cfRule type="cellIs" dxfId="15" priority="13" operator="equal">
      <formula>"NG"</formula>
    </cfRule>
    <cfRule type="cellIs" dxfId="14" priority="14" operator="equal">
      <formula>"OK"</formula>
    </cfRule>
  </conditionalFormatting>
  <conditionalFormatting sqref="H77:H79">
    <cfRule type="cellIs" dxfId="13" priority="11" operator="equal">
      <formula>"NG"</formula>
    </cfRule>
    <cfRule type="cellIs" dxfId="12" priority="12" operator="equal">
      <formula>"OK"</formula>
    </cfRule>
  </conditionalFormatting>
  <conditionalFormatting sqref="H107:H109">
    <cfRule type="cellIs" dxfId="11" priority="7" operator="equal">
      <formula>"NG"</formula>
    </cfRule>
    <cfRule type="cellIs" dxfId="10" priority="8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3" manualBreakCount="3">
    <brk id="46" max="16383" man="1"/>
    <brk id="94" max="16383" man="1"/>
    <brk id="141" max="16383" man="1"/>
  </rowBreak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93"/>
  <sheetViews>
    <sheetView topLeftCell="A246" zoomScale="130" zoomScaleNormal="130" workbookViewId="0">
      <selection activeCell="E263" sqref="E263"/>
    </sheetView>
  </sheetViews>
  <sheetFormatPr defaultColWidth="9.7109375" defaultRowHeight="12.75"/>
  <cols>
    <col min="1" max="1" width="9.7109375" style="1" customWidth="1"/>
    <col min="2" max="3" width="9.7109375" style="1"/>
    <col min="4" max="6" width="9.7109375" style="1" customWidth="1"/>
    <col min="7" max="16384" width="9.7109375" style="1"/>
  </cols>
  <sheetData>
    <row r="1" spans="1:11" ht="15.75">
      <c r="A1" s="2" t="s">
        <v>0</v>
      </c>
      <c r="G1" s="3" t="s">
        <v>1</v>
      </c>
      <c r="H1" s="22" t="str">
        <f>'Input and Geometry'!H1</f>
        <v>ARE</v>
      </c>
      <c r="I1" s="23">
        <f>'Input and Geometry'!I1</f>
        <v>45180</v>
      </c>
    </row>
    <row r="2" spans="1:11" ht="12.75" customHeight="1">
      <c r="A2" s="6" t="s">
        <v>985</v>
      </c>
      <c r="G2" s="3" t="s">
        <v>2</v>
      </c>
      <c r="H2" s="22" t="str">
        <f>'Input and Geometry'!H2</f>
        <v>ARA</v>
      </c>
      <c r="I2" s="23">
        <f>'Input and Geometry'!I2</f>
        <v>45208</v>
      </c>
    </row>
    <row r="3" spans="1:11">
      <c r="A3" s="6" t="s">
        <v>3</v>
      </c>
      <c r="B3" s="480" t="str">
        <f>'Input and Geometry'!B3</f>
        <v>CUY-14-12.12E Bridge Replacement</v>
      </c>
      <c r="C3" s="480"/>
      <c r="D3" s="480"/>
      <c r="E3" s="480"/>
      <c r="F3" s="480"/>
    </row>
    <row r="4" spans="1:11" ht="9.9499999999999993" customHeight="1"/>
    <row r="5" spans="1:11">
      <c r="A5" s="8" t="s">
        <v>912</v>
      </c>
      <c r="K5" s="500" t="s">
        <v>1143</v>
      </c>
    </row>
    <row r="6" spans="1:11">
      <c r="A6" s="14" t="s">
        <v>913</v>
      </c>
      <c r="K6" s="500"/>
    </row>
    <row r="7" spans="1:11" ht="14.25">
      <c r="A7" s="14"/>
      <c r="D7" s="3" t="s">
        <v>78</v>
      </c>
      <c r="E7" s="13">
        <f>'Input and Geometry'!E94</f>
        <v>0.3125</v>
      </c>
      <c r="F7" s="7" t="s">
        <v>20</v>
      </c>
      <c r="K7" s="500"/>
    </row>
    <row r="8" spans="1:11" ht="14.25">
      <c r="A8" s="14"/>
      <c r="D8" s="3" t="s">
        <v>681</v>
      </c>
      <c r="E8" s="13">
        <f>0.707*E7</f>
        <v>0.22093749999999998</v>
      </c>
      <c r="F8" s="7" t="s">
        <v>20</v>
      </c>
      <c r="K8" s="500"/>
    </row>
    <row r="9" spans="1:11" ht="14.25">
      <c r="D9" s="3" t="s">
        <v>649</v>
      </c>
      <c r="E9" s="13">
        <f>'Input and Geometry'!E90</f>
        <v>12</v>
      </c>
      <c r="F9" s="7" t="s">
        <v>20</v>
      </c>
      <c r="K9" s="500"/>
    </row>
    <row r="10" spans="1:11" ht="14.25">
      <c r="D10" s="3" t="s">
        <v>653</v>
      </c>
      <c r="E10" s="51">
        <f>'Input and Geometry'!E62</f>
        <v>49</v>
      </c>
      <c r="F10" s="7" t="s">
        <v>20</v>
      </c>
      <c r="K10" s="500"/>
    </row>
    <row r="11" spans="1:11" ht="14.25">
      <c r="D11" s="3" t="s">
        <v>654</v>
      </c>
      <c r="E11" s="51">
        <f>'Input and Geometry'!E64</f>
        <v>40</v>
      </c>
      <c r="F11" s="7" t="s">
        <v>20</v>
      </c>
      <c r="K11" s="500"/>
    </row>
    <row r="12" spans="1:11">
      <c r="D12" s="3" t="s">
        <v>52</v>
      </c>
      <c r="E12" s="51">
        <f>'Input and Geometry'!E66</f>
        <v>40.5</v>
      </c>
      <c r="F12" s="7" t="s">
        <v>20</v>
      </c>
      <c r="K12" s="500"/>
    </row>
    <row r="13" spans="1:11" ht="14.25">
      <c r="D13" s="3" t="s">
        <v>53</v>
      </c>
      <c r="E13" s="13">
        <f>'Input and Geometry'!E67</f>
        <v>8</v>
      </c>
      <c r="F13" s="7" t="s">
        <v>20</v>
      </c>
      <c r="K13" s="500"/>
    </row>
    <row r="14" spans="1:11" ht="14.25">
      <c r="D14" s="3" t="s">
        <v>651</v>
      </c>
      <c r="E14" s="51">
        <f>'Input and Geometry'!E92</f>
        <v>0</v>
      </c>
      <c r="F14" s="7" t="s">
        <v>20</v>
      </c>
      <c r="K14" s="500"/>
    </row>
    <row r="15" spans="1:11" ht="14.25">
      <c r="D15" s="3" t="s">
        <v>652</v>
      </c>
      <c r="E15" s="51">
        <f>'Input and Geometry'!E93</f>
        <v>0</v>
      </c>
      <c r="F15" s="7" t="s">
        <v>20</v>
      </c>
      <c r="K15" s="500"/>
    </row>
    <row r="16" spans="1:11" ht="9.9499999999999993" customHeight="1">
      <c r="K16" s="500"/>
    </row>
    <row r="17" spans="1:11">
      <c r="A17" s="290" t="s">
        <v>650</v>
      </c>
      <c r="K17" s="500"/>
    </row>
    <row r="18" spans="1:11" ht="14.25">
      <c r="D18" s="3" t="s">
        <v>655</v>
      </c>
      <c r="E18" s="13">
        <f>MIN(E10/2-E13/2-E15,E9-E15)</f>
        <v>12</v>
      </c>
      <c r="F18" s="7" t="s">
        <v>20</v>
      </c>
      <c r="K18" s="500"/>
    </row>
    <row r="19" spans="1:11" ht="9.9499999999999993" customHeight="1">
      <c r="K19" s="500"/>
    </row>
    <row r="20" spans="1:11">
      <c r="A20" s="290" t="s">
        <v>656</v>
      </c>
      <c r="K20" s="500"/>
    </row>
    <row r="21" spans="1:11" ht="14.25">
      <c r="D21" s="3" t="s">
        <v>657</v>
      </c>
      <c r="E21" s="13">
        <f>E12-2*E14</f>
        <v>40.5</v>
      </c>
      <c r="F21" s="7" t="s">
        <v>20</v>
      </c>
      <c r="K21" s="500"/>
    </row>
    <row r="22" spans="1:11" ht="9.9499999999999993" customHeight="1">
      <c r="K22" s="500"/>
    </row>
    <row r="23" spans="1:11">
      <c r="A23" s="290" t="s">
        <v>658</v>
      </c>
      <c r="K23" s="500"/>
    </row>
    <row r="24" spans="1:11" ht="14.25">
      <c r="D24" s="3" t="s">
        <v>659</v>
      </c>
      <c r="E24" s="13">
        <f>MIN(E11/2-E13/2-E15,E9-E15)</f>
        <v>12</v>
      </c>
      <c r="F24" s="7" t="s">
        <v>20</v>
      </c>
      <c r="K24" s="500"/>
    </row>
    <row r="25" spans="1:11" ht="9.9499999999999993" customHeight="1" thickBot="1">
      <c r="K25" s="500"/>
    </row>
    <row r="26" spans="1:11">
      <c r="B26" s="314"/>
      <c r="C26" s="262"/>
      <c r="D26" s="262"/>
      <c r="E26" s="262"/>
      <c r="F26" s="241"/>
      <c r="K26" s="500"/>
    </row>
    <row r="27" spans="1:11" ht="14.25">
      <c r="B27" s="243"/>
      <c r="C27" s="263"/>
      <c r="D27" s="99" t="s">
        <v>660</v>
      </c>
      <c r="E27" s="100">
        <f>E18+E21+E24</f>
        <v>64.5</v>
      </c>
      <c r="F27" s="195" t="s">
        <v>20</v>
      </c>
      <c r="K27" s="500"/>
    </row>
    <row r="28" spans="1:11" ht="14.25">
      <c r="B28" s="243"/>
      <c r="C28" s="263"/>
      <c r="D28" s="99" t="s">
        <v>738</v>
      </c>
      <c r="E28" s="100">
        <f>(E18*(E15+E18/2)+E24*(E15+E24/2))/E27</f>
        <v>2.2325581395348837</v>
      </c>
      <c r="F28" s="195" t="s">
        <v>20</v>
      </c>
      <c r="K28" s="500"/>
    </row>
    <row r="29" spans="1:11" ht="14.25">
      <c r="B29" s="243"/>
      <c r="C29" s="263"/>
      <c r="D29" s="99" t="s">
        <v>739</v>
      </c>
      <c r="E29" s="100">
        <f>(E18-E24)*(E21/2+E14)/E27</f>
        <v>0</v>
      </c>
      <c r="F29" s="195" t="s">
        <v>20</v>
      </c>
      <c r="K29" s="500"/>
    </row>
    <row r="30" spans="1:11" ht="15.75">
      <c r="B30" s="243"/>
      <c r="C30" s="263"/>
      <c r="D30" s="99" t="s">
        <v>740</v>
      </c>
      <c r="E30" s="116">
        <f>(E18*(E21/2+E14-E29)^2)+(E21^3)/12+E21*(E29^2)+(E24*(E21/2+E14+E29)^2)</f>
        <v>15377.34375</v>
      </c>
      <c r="F30" s="195" t="s">
        <v>299</v>
      </c>
      <c r="K30" s="500"/>
    </row>
    <row r="31" spans="1:11" ht="15.75">
      <c r="B31" s="243"/>
      <c r="C31" s="263"/>
      <c r="D31" s="99" t="s">
        <v>741</v>
      </c>
      <c r="E31" s="116">
        <f>(E18^3)/12+E18*((E15+E18-E28)^2)+E21*(E28^2)+(E24^3)/12+E24*((E15+E24-E28)^2)</f>
        <v>2779.5348837209299</v>
      </c>
      <c r="F31" s="195" t="s">
        <v>299</v>
      </c>
      <c r="K31" s="500"/>
    </row>
    <row r="32" spans="1:11" ht="15.75">
      <c r="B32" s="243"/>
      <c r="C32" s="263"/>
      <c r="D32" s="99" t="s">
        <v>742</v>
      </c>
      <c r="E32" s="116">
        <f>E30+E31</f>
        <v>18156.878633720931</v>
      </c>
      <c r="F32" s="195" t="s">
        <v>299</v>
      </c>
      <c r="K32" s="500"/>
    </row>
    <row r="33" spans="1:11" ht="14.25">
      <c r="B33" s="243"/>
      <c r="C33" s="263"/>
      <c r="D33" s="99" t="s">
        <v>743</v>
      </c>
      <c r="E33" s="100">
        <f>E18+E14-E28</f>
        <v>9.7674418604651159</v>
      </c>
      <c r="F33" s="195" t="s">
        <v>20</v>
      </c>
      <c r="K33" s="500"/>
    </row>
    <row r="34" spans="1:11" ht="14.25">
      <c r="B34" s="243"/>
      <c r="C34" s="263"/>
      <c r="D34" s="99" t="s">
        <v>661</v>
      </c>
      <c r="E34" s="100">
        <f>E21/2+E15-E29</f>
        <v>20.25</v>
      </c>
      <c r="F34" s="195" t="s">
        <v>20</v>
      </c>
      <c r="K34" s="500"/>
    </row>
    <row r="35" spans="1:11" ht="14.25">
      <c r="B35" s="243"/>
      <c r="C35" s="263"/>
      <c r="D35" s="99" t="s">
        <v>744</v>
      </c>
      <c r="E35" s="100">
        <f>E24+E14-E28</f>
        <v>9.7674418604651159</v>
      </c>
      <c r="F35" s="195" t="s">
        <v>20</v>
      </c>
      <c r="K35" s="500"/>
    </row>
    <row r="36" spans="1:11" ht="14.25">
      <c r="B36" s="243"/>
      <c r="C36" s="263"/>
      <c r="D36" s="99" t="s">
        <v>662</v>
      </c>
      <c r="E36" s="100">
        <f>E21/2+E15+E29</f>
        <v>20.25</v>
      </c>
      <c r="F36" s="195" t="s">
        <v>20</v>
      </c>
      <c r="K36" s="500"/>
    </row>
    <row r="37" spans="1:11" ht="13.5" thickBot="1">
      <c r="B37" s="265"/>
      <c r="C37" s="266"/>
      <c r="D37" s="266"/>
      <c r="E37" s="266"/>
      <c r="F37" s="246"/>
      <c r="K37" s="500"/>
    </row>
    <row r="38" spans="1:11">
      <c r="K38" s="500"/>
    </row>
    <row r="39" spans="1:11" ht="13.5" thickBot="1">
      <c r="A39" s="14" t="s">
        <v>914</v>
      </c>
      <c r="K39" s="500"/>
    </row>
    <row r="40" spans="1:11" ht="12.75" customHeight="1" thickBot="1">
      <c r="A40" s="14"/>
      <c r="B40" s="477" t="s">
        <v>667</v>
      </c>
      <c r="C40" s="481"/>
      <c r="D40" s="481"/>
      <c r="E40" s="481"/>
      <c r="F40" s="478"/>
      <c r="K40" s="500"/>
    </row>
    <row r="41" spans="1:11">
      <c r="B41" s="29"/>
      <c r="C41" s="29"/>
      <c r="D41" s="29"/>
      <c r="E41" s="29" t="s">
        <v>664</v>
      </c>
      <c r="F41" s="29" t="s">
        <v>666</v>
      </c>
      <c r="K41" s="500"/>
    </row>
    <row r="42" spans="1:11" ht="14.25">
      <c r="B42" s="31" t="s">
        <v>522</v>
      </c>
      <c r="C42" s="31" t="s">
        <v>512</v>
      </c>
      <c r="D42" s="31" t="s">
        <v>522</v>
      </c>
      <c r="E42" s="31" t="s">
        <v>665</v>
      </c>
      <c r="F42" s="31" t="s">
        <v>533</v>
      </c>
      <c r="K42" s="500"/>
    </row>
    <row r="43" spans="1:11" ht="13.5" thickBot="1">
      <c r="B43" s="52" t="s">
        <v>523</v>
      </c>
      <c r="C43" s="52" t="s">
        <v>507</v>
      </c>
      <c r="D43" s="52" t="s">
        <v>523</v>
      </c>
      <c r="E43" s="31" t="s">
        <v>538</v>
      </c>
      <c r="F43" s="31" t="s">
        <v>609</v>
      </c>
      <c r="K43" s="500"/>
    </row>
    <row r="44" spans="1:11">
      <c r="B44" s="315">
        <v>1</v>
      </c>
      <c r="C44" s="48" t="s">
        <v>516</v>
      </c>
      <c r="D44" s="48" t="s">
        <v>528</v>
      </c>
      <c r="E44" s="65">
        <f>ABS('Crossframe Analysis'!H140)</f>
        <v>0</v>
      </c>
      <c r="F44" s="325">
        <f>Loads!H355</f>
        <v>1.9919640114773638</v>
      </c>
      <c r="K44" s="500"/>
    </row>
    <row r="45" spans="1:11">
      <c r="B45" s="209">
        <v>2</v>
      </c>
      <c r="C45" s="49" t="s">
        <v>516</v>
      </c>
      <c r="D45" s="49" t="s">
        <v>529</v>
      </c>
      <c r="E45" s="66">
        <f>ABS('Crossframe Analysis'!H141)</f>
        <v>1.0904443027390487</v>
      </c>
      <c r="F45" s="326">
        <f>Loads!H356</f>
        <v>1.4634837635343902</v>
      </c>
      <c r="K45" s="500"/>
    </row>
    <row r="46" spans="1:11">
      <c r="B46" s="209">
        <v>3</v>
      </c>
      <c r="C46" s="49" t="s">
        <v>516</v>
      </c>
      <c r="D46" s="49" t="s">
        <v>530</v>
      </c>
      <c r="E46" s="66">
        <f>ABS('Crossframe Analysis'!H142)</f>
        <v>8.3588151315990444</v>
      </c>
      <c r="F46" s="326">
        <f>Loads!H357</f>
        <v>1.4634837635343902</v>
      </c>
      <c r="K46" s="500"/>
    </row>
    <row r="47" spans="1:11">
      <c r="B47" s="209">
        <v>4</v>
      </c>
      <c r="C47" s="49" t="s">
        <v>516</v>
      </c>
      <c r="D47" s="49" t="s">
        <v>531</v>
      </c>
      <c r="E47" s="66">
        <f>ABS('Crossframe Analysis'!H143)</f>
        <v>0.88598599597547723</v>
      </c>
      <c r="F47" s="326">
        <f>Loads!H358</f>
        <v>1.0163081691211042</v>
      </c>
      <c r="K47" s="500"/>
    </row>
    <row r="48" spans="1:11">
      <c r="B48" s="209">
        <v>5</v>
      </c>
      <c r="C48" s="49" t="s">
        <v>518</v>
      </c>
      <c r="D48" s="49" t="s">
        <v>528</v>
      </c>
      <c r="E48" s="66">
        <f>ABS('Crossframe Analysis'!H144)</f>
        <v>2.2149627876544287E-4</v>
      </c>
      <c r="F48" s="326">
        <f>Loads!H359</f>
        <v>6.3149935299856068</v>
      </c>
      <c r="K48" s="500"/>
    </row>
    <row r="49" spans="2:11">
      <c r="B49" s="209">
        <v>6</v>
      </c>
      <c r="C49" s="49" t="s">
        <v>518</v>
      </c>
      <c r="D49" s="49" t="s">
        <v>529</v>
      </c>
      <c r="E49" s="66">
        <f>ABS('Crossframe Analysis'!H145)</f>
        <v>2.7139086904463667</v>
      </c>
      <c r="F49" s="326">
        <f>Loads!H360</f>
        <v>6.7462251004355931</v>
      </c>
      <c r="K49" s="500"/>
    </row>
    <row r="50" spans="2:11">
      <c r="B50" s="209">
        <v>7</v>
      </c>
      <c r="C50" s="49" t="s">
        <v>518</v>
      </c>
      <c r="D50" s="49" t="s">
        <v>530</v>
      </c>
      <c r="E50" s="66">
        <f>ABS('Crossframe Analysis'!H146)</f>
        <v>9.842667512320503</v>
      </c>
      <c r="F50" s="326">
        <f>Loads!H361</f>
        <v>5.9101611338505533</v>
      </c>
      <c r="K50" s="500"/>
    </row>
    <row r="51" spans="2:11">
      <c r="B51" s="209">
        <v>8</v>
      </c>
      <c r="C51" s="49" t="s">
        <v>518</v>
      </c>
      <c r="D51" s="49" t="s">
        <v>531</v>
      </c>
      <c r="E51" s="66">
        <f>ABS('Crossframe Analysis'!H147)</f>
        <v>2.2050547662783728</v>
      </c>
      <c r="F51" s="326">
        <f>Loads!H362</f>
        <v>4.6449773473272788</v>
      </c>
      <c r="K51" s="500"/>
    </row>
    <row r="52" spans="2:11">
      <c r="B52" s="209">
        <v>9</v>
      </c>
      <c r="C52" s="49" t="s">
        <v>517</v>
      </c>
      <c r="D52" s="49" t="s">
        <v>532</v>
      </c>
      <c r="E52" s="66">
        <f>ABS('Crossframe Analysis'!H148)</f>
        <v>4.9564305545940917</v>
      </c>
      <c r="F52" s="326">
        <f>Loads!H363</f>
        <v>0</v>
      </c>
      <c r="K52" s="500"/>
    </row>
    <row r="53" spans="2:11" ht="13.5" thickBot="1">
      <c r="B53" s="210">
        <v>10</v>
      </c>
      <c r="C53" s="50" t="s">
        <v>517</v>
      </c>
      <c r="D53" s="50" t="s">
        <v>531</v>
      </c>
      <c r="E53" s="67">
        <f>ABS('Crossframe Analysis'!H149)</f>
        <v>0</v>
      </c>
      <c r="F53" s="327">
        <f>Loads!H364</f>
        <v>0</v>
      </c>
      <c r="K53" s="500"/>
    </row>
    <row r="54" spans="2:11" ht="13.5" thickBot="1">
      <c r="K54" s="500"/>
    </row>
    <row r="55" spans="2:11" ht="12.75" customHeight="1" thickBot="1">
      <c r="B55" s="477" t="s">
        <v>670</v>
      </c>
      <c r="C55" s="481"/>
      <c r="D55" s="481"/>
      <c r="E55" s="481"/>
      <c r="F55" s="481"/>
      <c r="G55" s="481"/>
      <c r="H55" s="481"/>
      <c r="I55" s="478"/>
      <c r="K55" s="500"/>
    </row>
    <row r="56" spans="2:11" ht="12.75" customHeight="1" thickBot="1">
      <c r="B56" s="31"/>
      <c r="C56" s="31"/>
      <c r="D56" s="31"/>
      <c r="E56" s="477" t="s">
        <v>677</v>
      </c>
      <c r="F56" s="478"/>
      <c r="G56" s="477" t="s">
        <v>678</v>
      </c>
      <c r="H56" s="478"/>
      <c r="I56" s="291" t="s">
        <v>679</v>
      </c>
      <c r="K56" s="500"/>
    </row>
    <row r="57" spans="2:11" ht="14.25">
      <c r="B57" s="31" t="s">
        <v>522</v>
      </c>
      <c r="C57" s="31" t="s">
        <v>512</v>
      </c>
      <c r="D57" s="31" t="s">
        <v>522</v>
      </c>
      <c r="E57" s="31" t="s">
        <v>671</v>
      </c>
      <c r="F57" s="31" t="s">
        <v>673</v>
      </c>
      <c r="G57" s="31" t="s">
        <v>674</v>
      </c>
      <c r="H57" s="31" t="s">
        <v>675</v>
      </c>
      <c r="I57" s="149" t="s">
        <v>676</v>
      </c>
      <c r="K57" s="500"/>
    </row>
    <row r="58" spans="2:11" ht="13.5" thickBot="1">
      <c r="B58" s="52" t="s">
        <v>523</v>
      </c>
      <c r="C58" s="52" t="s">
        <v>507</v>
      </c>
      <c r="D58" s="52" t="s">
        <v>523</v>
      </c>
      <c r="E58" s="31" t="s">
        <v>672</v>
      </c>
      <c r="F58" s="31" t="s">
        <v>672</v>
      </c>
      <c r="G58" s="31" t="s">
        <v>672</v>
      </c>
      <c r="H58" s="31" t="s">
        <v>672</v>
      </c>
      <c r="I58" s="149" t="s">
        <v>672</v>
      </c>
      <c r="K58" s="500"/>
    </row>
    <row r="59" spans="2:11">
      <c r="B59" s="260">
        <v>1</v>
      </c>
      <c r="C59" s="48" t="s">
        <v>516</v>
      </c>
      <c r="D59" s="48" t="s">
        <v>528</v>
      </c>
      <c r="E59" s="32">
        <f>E44/$E$27</f>
        <v>0</v>
      </c>
      <c r="F59" s="212">
        <v>0</v>
      </c>
      <c r="G59" s="212">
        <f>F44*$E$34/$E$32</f>
        <v>2.2215972274828278E-3</v>
      </c>
      <c r="H59" s="44">
        <f>F44*$E$33/$E$32</f>
        <v>1.0715714447806922E-3</v>
      </c>
      <c r="I59" s="329">
        <f>SQRT((E59+G59)^2+(F59+H59)^2)</f>
        <v>2.4665278434327005E-3</v>
      </c>
      <c r="K59" s="500"/>
    </row>
    <row r="60" spans="2:11">
      <c r="B60" s="206">
        <v>2</v>
      </c>
      <c r="C60" s="49" t="s">
        <v>516</v>
      </c>
      <c r="D60" s="49" t="s">
        <v>529</v>
      </c>
      <c r="E60" s="34">
        <f t="shared" ref="E60:E68" si="0">E45/$E$27</f>
        <v>1.6906113220760445E-2</v>
      </c>
      <c r="F60" s="211">
        <v>0</v>
      </c>
      <c r="G60" s="211">
        <f t="shared" ref="G60:G68" si="1">F45*$E$34/$E$32</f>
        <v>1.6321938814159557E-3</v>
      </c>
      <c r="H60" s="45">
        <f t="shared" ref="H60:H68" si="2">F45*$E$33/$E$32</f>
        <v>7.8727697983887611E-4</v>
      </c>
      <c r="I60" s="330">
        <f t="shared" ref="I60:I68" si="3">SQRT((E60+G60)^2+(F60+H60)^2)</f>
        <v>1.8555016444551809E-2</v>
      </c>
      <c r="K60" s="500"/>
    </row>
    <row r="61" spans="2:11">
      <c r="B61" s="206">
        <v>3</v>
      </c>
      <c r="C61" s="49" t="s">
        <v>516</v>
      </c>
      <c r="D61" s="49" t="s">
        <v>530</v>
      </c>
      <c r="E61" s="34">
        <f t="shared" si="0"/>
        <v>0.1295940330480472</v>
      </c>
      <c r="F61" s="211">
        <v>0</v>
      </c>
      <c r="G61" s="211">
        <f t="shared" si="1"/>
        <v>1.6321938814159557E-3</v>
      </c>
      <c r="H61" s="45">
        <f t="shared" si="2"/>
        <v>7.8727697983887611E-4</v>
      </c>
      <c r="I61" s="330">
        <f t="shared" si="3"/>
        <v>0.13122858849803248</v>
      </c>
      <c r="K61" s="500"/>
    </row>
    <row r="62" spans="2:11">
      <c r="B62" s="206">
        <v>4</v>
      </c>
      <c r="C62" s="49" t="s">
        <v>516</v>
      </c>
      <c r="D62" s="49" t="s">
        <v>531</v>
      </c>
      <c r="E62" s="34">
        <f t="shared" si="0"/>
        <v>1.3736216991867865E-2</v>
      </c>
      <c r="F62" s="211">
        <v>0</v>
      </c>
      <c r="G62" s="211">
        <f t="shared" si="1"/>
        <v>1.1334679732055246E-3</v>
      </c>
      <c r="H62" s="45">
        <f t="shared" si="2"/>
        <v>5.4672012488810832E-4</v>
      </c>
      <c r="I62" s="330">
        <f t="shared" si="3"/>
        <v>1.4879732318005162E-2</v>
      </c>
      <c r="K62" s="500"/>
    </row>
    <row r="63" spans="2:11">
      <c r="B63" s="206">
        <v>5</v>
      </c>
      <c r="C63" s="49" t="s">
        <v>518</v>
      </c>
      <c r="D63" s="49" t="s">
        <v>528</v>
      </c>
      <c r="E63" s="34">
        <f t="shared" si="0"/>
        <v>3.4340508335727575E-6</v>
      </c>
      <c r="F63" s="211">
        <v>0</v>
      </c>
      <c r="G63" s="211">
        <f t="shared" si="1"/>
        <v>7.0429847311262259E-3</v>
      </c>
      <c r="H63" s="45">
        <f t="shared" si="2"/>
        <v>3.3971330313787135E-3</v>
      </c>
      <c r="I63" s="330">
        <f>SQRT((E63+G63)^2+(F63+H63)^2)</f>
        <v>7.8225654668810634E-3</v>
      </c>
      <c r="K63" s="500"/>
    </row>
    <row r="64" spans="2:11">
      <c r="B64" s="206">
        <v>6</v>
      </c>
      <c r="C64" s="49" t="s">
        <v>518</v>
      </c>
      <c r="D64" s="49" t="s">
        <v>529</v>
      </c>
      <c r="E64" s="34">
        <f t="shared" si="0"/>
        <v>4.2076103727850644E-2</v>
      </c>
      <c r="F64" s="211">
        <v>0</v>
      </c>
      <c r="G64" s="211">
        <f t="shared" si="1"/>
        <v>7.5239285914544193E-3</v>
      </c>
      <c r="H64" s="45">
        <f t="shared" si="2"/>
        <v>3.6291128434233198E-3</v>
      </c>
      <c r="I64" s="330">
        <f t="shared" si="3"/>
        <v>4.9732621749777148E-2</v>
      </c>
      <c r="K64" s="500"/>
    </row>
    <row r="65" spans="2:11">
      <c r="B65" s="206">
        <v>7</v>
      </c>
      <c r="C65" s="49" t="s">
        <v>518</v>
      </c>
      <c r="D65" s="49" t="s">
        <v>530</v>
      </c>
      <c r="E65" s="34">
        <f t="shared" si="0"/>
        <v>0.15259949631504655</v>
      </c>
      <c r="F65" s="211">
        <v>0</v>
      </c>
      <c r="G65" s="211">
        <f t="shared" si="1"/>
        <v>6.5914833366899715E-3</v>
      </c>
      <c r="H65" s="45">
        <f t="shared" si="2"/>
        <v>3.1793545810046373E-3</v>
      </c>
      <c r="I65" s="330">
        <f t="shared" si="3"/>
        <v>0.15922272544467811</v>
      </c>
      <c r="K65" s="500"/>
    </row>
    <row r="66" spans="2:11">
      <c r="B66" s="206">
        <v>8</v>
      </c>
      <c r="C66" s="49" t="s">
        <v>518</v>
      </c>
      <c r="D66" s="49" t="s">
        <v>531</v>
      </c>
      <c r="E66" s="34">
        <f t="shared" si="0"/>
        <v>3.418689560121508E-2</v>
      </c>
      <c r="F66" s="211">
        <v>0</v>
      </c>
      <c r="G66" s="211">
        <f t="shared" si="1"/>
        <v>5.1804494142890737E-3</v>
      </c>
      <c r="H66" s="45">
        <f t="shared" si="2"/>
        <v>2.4987525167974858E-3</v>
      </c>
      <c r="I66" s="330">
        <f t="shared" si="3"/>
        <v>3.9446566614978563E-2</v>
      </c>
      <c r="K66" s="500"/>
    </row>
    <row r="67" spans="2:11">
      <c r="B67" s="206">
        <v>9</v>
      </c>
      <c r="C67" s="49" t="s">
        <v>517</v>
      </c>
      <c r="D67" s="49" t="s">
        <v>532</v>
      </c>
      <c r="E67" s="34">
        <f t="shared" si="0"/>
        <v>7.6843884567350251E-2</v>
      </c>
      <c r="F67" s="211">
        <v>0</v>
      </c>
      <c r="G67" s="211">
        <f t="shared" si="1"/>
        <v>0</v>
      </c>
      <c r="H67" s="45">
        <f t="shared" si="2"/>
        <v>0</v>
      </c>
      <c r="I67" s="330">
        <f t="shared" si="3"/>
        <v>7.6843884567350251E-2</v>
      </c>
      <c r="K67" s="500"/>
    </row>
    <row r="68" spans="2:11" ht="13.5" thickBot="1">
      <c r="B68" s="207">
        <v>10</v>
      </c>
      <c r="C68" s="50" t="s">
        <v>517</v>
      </c>
      <c r="D68" s="50" t="s">
        <v>531</v>
      </c>
      <c r="E68" s="36">
        <f t="shared" si="0"/>
        <v>0</v>
      </c>
      <c r="F68" s="213">
        <v>0</v>
      </c>
      <c r="G68" s="213">
        <f t="shared" si="1"/>
        <v>0</v>
      </c>
      <c r="H68" s="46">
        <f t="shared" si="2"/>
        <v>0</v>
      </c>
      <c r="I68" s="331">
        <f t="shared" si="3"/>
        <v>0</v>
      </c>
      <c r="K68" s="500"/>
    </row>
    <row r="69" spans="2:11" ht="13.5" thickBot="1">
      <c r="K69" s="500"/>
    </row>
    <row r="70" spans="2:11" ht="13.5" thickBot="1">
      <c r="B70" s="477" t="s">
        <v>680</v>
      </c>
      <c r="C70" s="481"/>
      <c r="D70" s="481"/>
      <c r="E70" s="481"/>
      <c r="F70" s="481"/>
      <c r="G70" s="481"/>
      <c r="H70" s="481"/>
      <c r="I70" s="478"/>
      <c r="K70" s="500"/>
    </row>
    <row r="71" spans="2:11" ht="13.5" thickBot="1">
      <c r="B71" s="31"/>
      <c r="C71" s="31"/>
      <c r="D71" s="31"/>
      <c r="E71" s="477" t="s">
        <v>677</v>
      </c>
      <c r="F71" s="478"/>
      <c r="G71" s="477" t="s">
        <v>678</v>
      </c>
      <c r="H71" s="478"/>
      <c r="I71" s="291" t="s">
        <v>679</v>
      </c>
      <c r="K71" s="500"/>
    </row>
    <row r="72" spans="2:11" ht="14.25">
      <c r="B72" s="31" t="s">
        <v>522</v>
      </c>
      <c r="C72" s="31" t="s">
        <v>512</v>
      </c>
      <c r="D72" s="31" t="s">
        <v>522</v>
      </c>
      <c r="E72" s="31" t="s">
        <v>671</v>
      </c>
      <c r="F72" s="31" t="s">
        <v>673</v>
      </c>
      <c r="G72" s="31" t="s">
        <v>674</v>
      </c>
      <c r="H72" s="31" t="s">
        <v>675</v>
      </c>
      <c r="I72" s="149" t="s">
        <v>676</v>
      </c>
      <c r="K72" s="500"/>
    </row>
    <row r="73" spans="2:11" ht="13.5" thickBot="1">
      <c r="B73" s="52" t="s">
        <v>523</v>
      </c>
      <c r="C73" s="52" t="s">
        <v>507</v>
      </c>
      <c r="D73" s="52" t="s">
        <v>523</v>
      </c>
      <c r="E73" s="31" t="s">
        <v>672</v>
      </c>
      <c r="F73" s="31" t="s">
        <v>672</v>
      </c>
      <c r="G73" s="31" t="s">
        <v>672</v>
      </c>
      <c r="H73" s="31" t="s">
        <v>672</v>
      </c>
      <c r="I73" s="149" t="s">
        <v>672</v>
      </c>
      <c r="K73" s="500"/>
    </row>
    <row r="74" spans="2:11">
      <c r="B74" s="260">
        <v>1</v>
      </c>
      <c r="C74" s="48" t="s">
        <v>516</v>
      </c>
      <c r="D74" s="48" t="s">
        <v>528</v>
      </c>
      <c r="E74" s="32">
        <f>E44/$E$27</f>
        <v>0</v>
      </c>
      <c r="F74" s="212">
        <v>0</v>
      </c>
      <c r="G74" s="212">
        <f>F44*$E$36/$E$32</f>
        <v>2.2215972274828278E-3</v>
      </c>
      <c r="H74" s="44">
        <f>F44*$E$35/$E$32</f>
        <v>1.0715714447806922E-3</v>
      </c>
      <c r="I74" s="329">
        <f>SQRT((E74+G74)^2+(F74+H74)^2)</f>
        <v>2.4665278434327005E-3</v>
      </c>
      <c r="K74" s="500"/>
    </row>
    <row r="75" spans="2:11">
      <c r="B75" s="206">
        <v>2</v>
      </c>
      <c r="C75" s="49" t="s">
        <v>516</v>
      </c>
      <c r="D75" s="49" t="s">
        <v>529</v>
      </c>
      <c r="E75" s="34">
        <f t="shared" ref="E75:E83" si="4">E45/$E$27</f>
        <v>1.6906113220760445E-2</v>
      </c>
      <c r="F75" s="211">
        <v>0</v>
      </c>
      <c r="G75" s="211">
        <f t="shared" ref="G75:G83" si="5">F45*$E$36/$E$32</f>
        <v>1.6321938814159557E-3</v>
      </c>
      <c r="H75" s="45">
        <f t="shared" ref="H75:H83" si="6">F45*$E$35/$E$32</f>
        <v>7.8727697983887611E-4</v>
      </c>
      <c r="I75" s="330">
        <f>SQRT((E75+G75)^2+(F75+H75)^2)</f>
        <v>1.8555016444551809E-2</v>
      </c>
      <c r="K75" s="500"/>
    </row>
    <row r="76" spans="2:11">
      <c r="B76" s="206">
        <v>3</v>
      </c>
      <c r="C76" s="49" t="s">
        <v>516</v>
      </c>
      <c r="D76" s="49" t="s">
        <v>530</v>
      </c>
      <c r="E76" s="34">
        <f t="shared" si="4"/>
        <v>0.1295940330480472</v>
      </c>
      <c r="F76" s="211">
        <v>0</v>
      </c>
      <c r="G76" s="211">
        <f t="shared" si="5"/>
        <v>1.6321938814159557E-3</v>
      </c>
      <c r="H76" s="45">
        <f t="shared" si="6"/>
        <v>7.8727697983887611E-4</v>
      </c>
      <c r="I76" s="330">
        <f t="shared" ref="I76:I77" si="7">SQRT((E76+G76)^2+(F76+H76)^2)</f>
        <v>0.13122858849803248</v>
      </c>
      <c r="K76" s="500"/>
    </row>
    <row r="77" spans="2:11">
      <c r="B77" s="206">
        <v>4</v>
      </c>
      <c r="C77" s="49" t="s">
        <v>516</v>
      </c>
      <c r="D77" s="49" t="s">
        <v>531</v>
      </c>
      <c r="E77" s="34">
        <f t="shared" si="4"/>
        <v>1.3736216991867865E-2</v>
      </c>
      <c r="F77" s="211">
        <v>0</v>
      </c>
      <c r="G77" s="211">
        <f t="shared" si="5"/>
        <v>1.1334679732055246E-3</v>
      </c>
      <c r="H77" s="45">
        <f t="shared" si="6"/>
        <v>5.4672012488810832E-4</v>
      </c>
      <c r="I77" s="330">
        <f t="shared" si="7"/>
        <v>1.4879732318005162E-2</v>
      </c>
      <c r="K77" s="500"/>
    </row>
    <row r="78" spans="2:11">
      <c r="B78" s="206">
        <v>5</v>
      </c>
      <c r="C78" s="49" t="s">
        <v>518</v>
      </c>
      <c r="D78" s="49" t="s">
        <v>528</v>
      </c>
      <c r="E78" s="34">
        <f t="shared" si="4"/>
        <v>3.4340508335727575E-6</v>
      </c>
      <c r="F78" s="211">
        <v>0</v>
      </c>
      <c r="G78" s="211">
        <f t="shared" si="5"/>
        <v>7.0429847311262259E-3</v>
      </c>
      <c r="H78" s="45">
        <f t="shared" si="6"/>
        <v>3.3971330313787135E-3</v>
      </c>
      <c r="I78" s="330">
        <f>SQRT((E78+G78)^2+(F78+H78)^2)</f>
        <v>7.8225654668810634E-3</v>
      </c>
      <c r="K78" s="500"/>
    </row>
    <row r="79" spans="2:11">
      <c r="B79" s="206">
        <v>6</v>
      </c>
      <c r="C79" s="49" t="s">
        <v>518</v>
      </c>
      <c r="D79" s="49" t="s">
        <v>529</v>
      </c>
      <c r="E79" s="34">
        <f t="shared" si="4"/>
        <v>4.2076103727850644E-2</v>
      </c>
      <c r="F79" s="211">
        <v>0</v>
      </c>
      <c r="G79" s="211">
        <f t="shared" si="5"/>
        <v>7.5239285914544193E-3</v>
      </c>
      <c r="H79" s="45">
        <f t="shared" si="6"/>
        <v>3.6291128434233198E-3</v>
      </c>
      <c r="I79" s="330">
        <f t="shared" ref="I79:I83" si="8">SQRT((E79+G79)^2+(F79+H79)^2)</f>
        <v>4.9732621749777148E-2</v>
      </c>
      <c r="K79" s="500"/>
    </row>
    <row r="80" spans="2:11">
      <c r="B80" s="206">
        <v>7</v>
      </c>
      <c r="C80" s="49" t="s">
        <v>518</v>
      </c>
      <c r="D80" s="49" t="s">
        <v>530</v>
      </c>
      <c r="E80" s="34">
        <f t="shared" si="4"/>
        <v>0.15259949631504655</v>
      </c>
      <c r="F80" s="211">
        <v>0</v>
      </c>
      <c r="G80" s="211">
        <f t="shared" si="5"/>
        <v>6.5914833366899715E-3</v>
      </c>
      <c r="H80" s="45">
        <f t="shared" si="6"/>
        <v>3.1793545810046373E-3</v>
      </c>
      <c r="I80" s="330">
        <f t="shared" si="8"/>
        <v>0.15922272544467811</v>
      </c>
      <c r="K80" s="500"/>
    </row>
    <row r="81" spans="1:11">
      <c r="B81" s="206">
        <v>8</v>
      </c>
      <c r="C81" s="49" t="s">
        <v>518</v>
      </c>
      <c r="D81" s="49" t="s">
        <v>531</v>
      </c>
      <c r="E81" s="34">
        <f t="shared" si="4"/>
        <v>3.418689560121508E-2</v>
      </c>
      <c r="F81" s="211">
        <v>0</v>
      </c>
      <c r="G81" s="211">
        <f t="shared" si="5"/>
        <v>5.1804494142890737E-3</v>
      </c>
      <c r="H81" s="45">
        <f t="shared" si="6"/>
        <v>2.4987525167974858E-3</v>
      </c>
      <c r="I81" s="330">
        <f t="shared" si="8"/>
        <v>3.9446566614978563E-2</v>
      </c>
      <c r="K81" s="500"/>
    </row>
    <row r="82" spans="1:11">
      <c r="B82" s="206">
        <v>9</v>
      </c>
      <c r="C82" s="49" t="s">
        <v>517</v>
      </c>
      <c r="D82" s="49" t="s">
        <v>532</v>
      </c>
      <c r="E82" s="34">
        <f t="shared" si="4"/>
        <v>7.6843884567350251E-2</v>
      </c>
      <c r="F82" s="211">
        <v>0</v>
      </c>
      <c r="G82" s="211">
        <f t="shared" si="5"/>
        <v>0</v>
      </c>
      <c r="H82" s="45">
        <f t="shared" si="6"/>
        <v>0</v>
      </c>
      <c r="I82" s="330">
        <f t="shared" si="8"/>
        <v>7.6843884567350251E-2</v>
      </c>
      <c r="K82" s="500"/>
    </row>
    <row r="83" spans="1:11" ht="13.5" thickBot="1">
      <c r="B83" s="207">
        <v>10</v>
      </c>
      <c r="C83" s="50" t="s">
        <v>517</v>
      </c>
      <c r="D83" s="50" t="s">
        <v>531</v>
      </c>
      <c r="E83" s="36">
        <f t="shared" si="4"/>
        <v>0</v>
      </c>
      <c r="F83" s="213">
        <v>0</v>
      </c>
      <c r="G83" s="213">
        <f t="shared" si="5"/>
        <v>0</v>
      </c>
      <c r="H83" s="46">
        <f t="shared" si="6"/>
        <v>0</v>
      </c>
      <c r="I83" s="331">
        <f t="shared" si="8"/>
        <v>0</v>
      </c>
      <c r="K83" s="500"/>
    </row>
    <row r="84" spans="1:11">
      <c r="B84" s="28"/>
      <c r="E84" s="13"/>
      <c r="F84" s="13"/>
      <c r="G84" s="13"/>
      <c r="H84" s="13"/>
      <c r="I84" s="313"/>
      <c r="K84" s="500"/>
    </row>
    <row r="85" spans="1:11">
      <c r="A85" s="14" t="s">
        <v>915</v>
      </c>
      <c r="B85" s="28"/>
      <c r="E85" s="13"/>
      <c r="F85" s="13"/>
      <c r="G85" s="13"/>
      <c r="H85" s="13"/>
      <c r="I85" s="328" t="s">
        <v>683</v>
      </c>
      <c r="K85" s="500"/>
    </row>
    <row r="86" spans="1:11" ht="14.25">
      <c r="B86" s="28"/>
      <c r="E86" s="3" t="s">
        <v>684</v>
      </c>
      <c r="F86" s="51">
        <f>'Input and Geometry'!E21</f>
        <v>70</v>
      </c>
      <c r="G86" s="7" t="s">
        <v>4</v>
      </c>
      <c r="H86" s="13"/>
      <c r="I86" s="313"/>
      <c r="K86" s="500"/>
    </row>
    <row r="87" spans="1:11" ht="14.25">
      <c r="B87" s="28"/>
      <c r="E87" s="332" t="s">
        <v>685</v>
      </c>
      <c r="F87" s="51">
        <v>0.8</v>
      </c>
      <c r="G87" s="333" t="s">
        <v>686</v>
      </c>
      <c r="H87" s="13"/>
      <c r="I87" s="313"/>
      <c r="K87" s="500"/>
    </row>
    <row r="88" spans="1:11">
      <c r="B88" s="28"/>
      <c r="E88" s="13"/>
      <c r="F88" s="13"/>
      <c r="G88" s="13"/>
      <c r="H88" s="13"/>
      <c r="I88" s="313"/>
      <c r="K88" s="500"/>
    </row>
    <row r="89" spans="1:11" ht="14.25">
      <c r="B89" s="28"/>
      <c r="F89" s="334" t="s">
        <v>687</v>
      </c>
      <c r="G89" s="313">
        <f>0.6*F87*F86</f>
        <v>33.6</v>
      </c>
      <c r="H89" s="335" t="s">
        <v>4</v>
      </c>
      <c r="I89" s="313"/>
      <c r="K89" s="500"/>
    </row>
    <row r="90" spans="1:11" ht="13.5" thickBot="1">
      <c r="K90" s="500"/>
    </row>
    <row r="91" spans="1:11">
      <c r="B91" s="240"/>
      <c r="C91" s="262"/>
      <c r="D91" s="262"/>
      <c r="E91" s="262"/>
      <c r="F91" s="262"/>
      <c r="G91" s="262"/>
      <c r="H91" s="262"/>
      <c r="I91" s="241"/>
      <c r="K91" s="500"/>
    </row>
    <row r="92" spans="1:11" ht="14.25">
      <c r="B92" s="243"/>
      <c r="C92" s="263"/>
      <c r="D92" s="263"/>
      <c r="E92" s="263"/>
      <c r="F92" s="99" t="s">
        <v>682</v>
      </c>
      <c r="G92" s="100">
        <f>MAX(I59:I68,I74:I83)</f>
        <v>0.15922272544467811</v>
      </c>
      <c r="H92" s="101" t="s">
        <v>406</v>
      </c>
      <c r="I92" s="244"/>
      <c r="K92" s="500"/>
    </row>
    <row r="93" spans="1:11" ht="14.25">
      <c r="B93" s="243"/>
      <c r="C93" s="263"/>
      <c r="D93" s="263"/>
      <c r="E93" s="263"/>
      <c r="F93" s="99" t="s">
        <v>688</v>
      </c>
      <c r="G93" s="100">
        <f>G92/(2*E8)</f>
        <v>0.36033431500917257</v>
      </c>
      <c r="H93" s="101" t="s">
        <v>4</v>
      </c>
      <c r="I93" s="244"/>
      <c r="K93" s="500"/>
    </row>
    <row r="94" spans="1:11">
      <c r="B94" s="243"/>
      <c r="C94" s="263"/>
      <c r="D94" s="263"/>
      <c r="E94" s="263"/>
      <c r="F94" s="99" t="str">
        <f>IF(G93=G94,"=",IF(G93&lt;G94,"&lt;","&gt;"))</f>
        <v>&lt;</v>
      </c>
      <c r="G94" s="264">
        <f>G89</f>
        <v>33.6</v>
      </c>
      <c r="H94" s="101" t="s">
        <v>4</v>
      </c>
      <c r="I94" s="336" t="str">
        <f>IF(G93&lt;=G94,"OK","NG")</f>
        <v>OK</v>
      </c>
      <c r="K94" s="500"/>
    </row>
    <row r="95" spans="1:11">
      <c r="B95" s="243"/>
      <c r="C95" s="263"/>
      <c r="D95" s="263"/>
      <c r="E95" s="263"/>
      <c r="F95" s="99" t="s">
        <v>689</v>
      </c>
      <c r="G95" s="100">
        <f>G93/G94</f>
        <v>1.0724235565749184E-2</v>
      </c>
      <c r="H95" s="100"/>
      <c r="I95" s="195"/>
      <c r="K95" s="500"/>
    </row>
    <row r="96" spans="1:11" ht="13.5" thickBot="1">
      <c r="B96" s="265"/>
      <c r="C96" s="266"/>
      <c r="D96" s="266"/>
      <c r="E96" s="266"/>
      <c r="F96" s="266"/>
      <c r="G96" s="266"/>
      <c r="H96" s="266"/>
      <c r="I96" s="246"/>
      <c r="K96" s="500"/>
    </row>
    <row r="97" spans="1:11">
      <c r="K97" s="500"/>
    </row>
    <row r="98" spans="1:11">
      <c r="K98" s="500"/>
    </row>
    <row r="99" spans="1:11">
      <c r="A99" s="8" t="s">
        <v>916</v>
      </c>
    </row>
    <row r="100" spans="1:11">
      <c r="A100" s="14" t="s">
        <v>909</v>
      </c>
    </row>
    <row r="113" spans="2:9" ht="14.25">
      <c r="D113" s="3" t="s">
        <v>184</v>
      </c>
      <c r="E113" s="13">
        <f>'Input and Geometry'!D135</f>
        <v>0.3125</v>
      </c>
      <c r="F113" s="7" t="s">
        <v>76</v>
      </c>
    </row>
    <row r="114" spans="2:9" ht="14.25">
      <c r="E114" s="3" t="s">
        <v>780</v>
      </c>
      <c r="F114" s="13">
        <f>0.707*E113</f>
        <v>0.22093749999999998</v>
      </c>
      <c r="G114" s="7" t="s">
        <v>20</v>
      </c>
    </row>
    <row r="115" spans="2:9" ht="13.5" thickBot="1"/>
    <row r="116" spans="2:9" ht="13.5" thickBot="1">
      <c r="B116" s="477" t="s">
        <v>707</v>
      </c>
      <c r="C116" s="481"/>
      <c r="D116" s="481"/>
      <c r="E116" s="481"/>
      <c r="F116" s="481"/>
      <c r="G116" s="481"/>
      <c r="H116" s="481"/>
      <c r="I116" s="478"/>
    </row>
    <row r="117" spans="2:9" s="28" customFormat="1">
      <c r="B117" s="29"/>
      <c r="C117" s="29"/>
      <c r="D117" s="29" t="s">
        <v>377</v>
      </c>
      <c r="E117" s="29" t="s">
        <v>695</v>
      </c>
      <c r="F117" s="29" t="s">
        <v>377</v>
      </c>
      <c r="G117" s="29" t="s">
        <v>701</v>
      </c>
      <c r="H117" s="29" t="s">
        <v>702</v>
      </c>
      <c r="I117" s="29" t="s">
        <v>705</v>
      </c>
    </row>
    <row r="118" spans="2:9" s="28" customFormat="1">
      <c r="B118" s="31"/>
      <c r="C118" s="31" t="s">
        <v>377</v>
      </c>
      <c r="D118" s="31" t="s">
        <v>690</v>
      </c>
      <c r="E118" s="31" t="s">
        <v>696</v>
      </c>
      <c r="F118" s="31" t="s">
        <v>698</v>
      </c>
      <c r="G118" s="31" t="s">
        <v>377</v>
      </c>
      <c r="H118" s="31" t="s">
        <v>690</v>
      </c>
      <c r="I118" s="31" t="s">
        <v>704</v>
      </c>
    </row>
    <row r="119" spans="2:9" s="28" customFormat="1" ht="15" thickBot="1">
      <c r="B119" s="52" t="s">
        <v>121</v>
      </c>
      <c r="C119" s="52" t="s">
        <v>694</v>
      </c>
      <c r="D119" s="52" t="s">
        <v>130</v>
      </c>
      <c r="E119" s="52" t="s">
        <v>697</v>
      </c>
      <c r="F119" s="52" t="s">
        <v>699</v>
      </c>
      <c r="G119" s="52" t="s">
        <v>700</v>
      </c>
      <c r="H119" s="52" t="s">
        <v>703</v>
      </c>
      <c r="I119" s="52" t="s">
        <v>706</v>
      </c>
    </row>
    <row r="120" spans="2:9">
      <c r="B120" s="208" t="s">
        <v>1107</v>
      </c>
      <c r="C120" s="215" t="str">
        <f>'Input and Geometry'!G108</f>
        <v>L6x4x3/8</v>
      </c>
      <c r="D120" s="69">
        <f>'Input and Geometry'!G110</f>
        <v>4</v>
      </c>
      <c r="E120" s="212">
        <f>'Input and Geometry'!G111</f>
        <v>1.93</v>
      </c>
      <c r="F120" s="212">
        <f>D120/2-E120</f>
        <v>7.0000000000000062E-2</v>
      </c>
      <c r="G120" s="212">
        <f>'Crossframe Analysis'!E98</f>
        <v>0.57603235751520165</v>
      </c>
      <c r="H120" s="69">
        <f>'Input and Geometry'!$E$90</f>
        <v>12</v>
      </c>
      <c r="I120" s="44">
        <f>'Input and Geometry'!$G$119</f>
        <v>2.5</v>
      </c>
    </row>
    <row r="121" spans="2:9">
      <c r="B121" s="209" t="s">
        <v>692</v>
      </c>
      <c r="C121" s="217" t="str">
        <f>'Input and Geometry'!G108</f>
        <v>L6x4x3/8</v>
      </c>
      <c r="D121" s="64">
        <f>'Input and Geometry'!G110</f>
        <v>4</v>
      </c>
      <c r="E121" s="211">
        <f>'Input and Geometry'!G111</f>
        <v>1.93</v>
      </c>
      <c r="F121" s="211">
        <f t="shared" ref="F121:F122" si="9">D121/2-E121</f>
        <v>7.0000000000000062E-2</v>
      </c>
      <c r="G121" s="211">
        <f>-'Crossframe Analysis'!E103</f>
        <v>0.52880872579648275</v>
      </c>
      <c r="H121" s="64">
        <f>'Input and Geometry'!$E$90</f>
        <v>12</v>
      </c>
      <c r="I121" s="45">
        <f>'Input and Geometry'!$G$119</f>
        <v>2.5</v>
      </c>
    </row>
    <row r="122" spans="2:9" ht="13.5" thickBot="1">
      <c r="B122" s="210" t="s">
        <v>1108</v>
      </c>
      <c r="C122" s="218" t="str">
        <f>'Input and Geometry'!F108</f>
        <v>L6x4x1/2</v>
      </c>
      <c r="D122" s="74">
        <f>'Input and Geometry'!F109</f>
        <v>6</v>
      </c>
      <c r="E122" s="213">
        <f>'Input and Geometry'!F111</f>
        <v>1.98</v>
      </c>
      <c r="F122" s="213">
        <f t="shared" si="9"/>
        <v>1.02</v>
      </c>
      <c r="G122" s="213">
        <f>'Crossframe Analysis'!H93</f>
        <v>1.6E-2</v>
      </c>
      <c r="H122" s="74">
        <f>'Input and Geometry'!$E$90</f>
        <v>12</v>
      </c>
      <c r="I122" s="46">
        <f>'Input and Geometry'!$G$119</f>
        <v>2.5</v>
      </c>
    </row>
    <row r="123" spans="2:9" ht="13.5" thickBot="1"/>
    <row r="124" spans="2:9" ht="13.5" thickBot="1">
      <c r="B124" s="477" t="s">
        <v>718</v>
      </c>
      <c r="C124" s="481"/>
      <c r="D124" s="481"/>
      <c r="E124" s="481"/>
      <c r="F124" s="481"/>
      <c r="G124" s="481"/>
      <c r="H124" s="481"/>
      <c r="I124" s="478"/>
    </row>
    <row r="125" spans="2:9">
      <c r="B125" s="239"/>
      <c r="C125" s="29" t="s">
        <v>301</v>
      </c>
      <c r="D125" s="29" t="s">
        <v>717</v>
      </c>
      <c r="E125" s="29" t="s">
        <v>716</v>
      </c>
      <c r="F125" s="148" t="s">
        <v>663</v>
      </c>
      <c r="G125" s="29" t="s">
        <v>712</v>
      </c>
      <c r="H125" s="242"/>
      <c r="I125" s="242"/>
    </row>
    <row r="126" spans="2:9" s="28" customFormat="1">
      <c r="B126" s="31"/>
      <c r="C126" s="31" t="s">
        <v>379</v>
      </c>
      <c r="D126" s="31" t="s">
        <v>379</v>
      </c>
      <c r="E126" s="31" t="s">
        <v>379</v>
      </c>
      <c r="F126" s="149" t="s">
        <v>379</v>
      </c>
      <c r="G126" s="31" t="s">
        <v>711</v>
      </c>
      <c r="H126" s="149" t="s">
        <v>379</v>
      </c>
      <c r="I126" s="149" t="s">
        <v>379</v>
      </c>
    </row>
    <row r="127" spans="2:9" s="28" customFormat="1" ht="14.25">
      <c r="B127" s="31"/>
      <c r="C127" s="31" t="s">
        <v>708</v>
      </c>
      <c r="D127" s="31" t="s">
        <v>709</v>
      </c>
      <c r="E127" s="31" t="s">
        <v>710</v>
      </c>
      <c r="F127" s="149" t="s">
        <v>129</v>
      </c>
      <c r="G127" s="31" t="s">
        <v>379</v>
      </c>
      <c r="H127" s="149" t="s">
        <v>591</v>
      </c>
      <c r="I127" s="149" t="s">
        <v>745</v>
      </c>
    </row>
    <row r="128" spans="2:9" s="28" customFormat="1" ht="15" thickBot="1">
      <c r="B128" s="52" t="s">
        <v>121</v>
      </c>
      <c r="C128" s="52" t="s">
        <v>130</v>
      </c>
      <c r="D128" s="52" t="s">
        <v>130</v>
      </c>
      <c r="E128" s="52" t="s">
        <v>130</v>
      </c>
      <c r="F128" s="150" t="s">
        <v>130</v>
      </c>
      <c r="G128" s="52" t="s">
        <v>714</v>
      </c>
      <c r="H128" s="150" t="s">
        <v>715</v>
      </c>
      <c r="I128" s="149" t="s">
        <v>251</v>
      </c>
    </row>
    <row r="129" spans="2:9">
      <c r="B129" s="208" t="s">
        <v>1107</v>
      </c>
      <c r="C129" s="32">
        <f>E129-D120*TAN(G120)</f>
        <v>8.7299439740055398</v>
      </c>
      <c r="D129" s="212">
        <f>D120/COS(G120)</f>
        <v>4.7696814811399628</v>
      </c>
      <c r="E129" s="44">
        <f>(H120-I120)/COS(G120)</f>
        <v>11.327993517707412</v>
      </c>
      <c r="F129" s="338">
        <f>C129+D129+E129</f>
        <v>24.827618972852914</v>
      </c>
      <c r="G129" s="277">
        <f>MAX(4*$E$113,1.5)</f>
        <v>1.5</v>
      </c>
      <c r="H129" s="337" t="str">
        <f>IF(MIN(C129:E129)&gt;=G129,"OK","NG")</f>
        <v>OK</v>
      </c>
      <c r="I129" s="152">
        <f>G129/MIN(C129:E129)</f>
        <v>0.31448640877409223</v>
      </c>
    </row>
    <row r="130" spans="2:9">
      <c r="B130" s="209" t="s">
        <v>692</v>
      </c>
      <c r="C130" s="34">
        <f>(H121-I121)/COS(G121)</f>
        <v>11.002900646291666</v>
      </c>
      <c r="D130" s="211">
        <f>D121/COS(G121)</f>
        <v>4.6328002721228065</v>
      </c>
      <c r="E130" s="45">
        <f>C130+D121*TAN(G121)</f>
        <v>13.340172209756457</v>
      </c>
      <c r="F130" s="339">
        <f>C130+D130+E130</f>
        <v>28.975873128170928</v>
      </c>
      <c r="G130" s="278">
        <f t="shared" ref="G130:G131" si="10">MAX(4*$E$113,1.5)</f>
        <v>1.5</v>
      </c>
      <c r="H130" s="123" t="str">
        <f>IF(MIN(C130:E130)&gt;=G130,"OK","NG")</f>
        <v>OK</v>
      </c>
      <c r="I130" s="155">
        <f t="shared" ref="I130:I131" si="11">G130/MIN(C130:E130)</f>
        <v>0.32377825761797441</v>
      </c>
    </row>
    <row r="131" spans="2:9" ht="13.5" thickBot="1">
      <c r="B131" s="210" t="s">
        <v>1108</v>
      </c>
      <c r="C131" s="36">
        <f>E131-D122*TAN(G122)</f>
        <v>9.405207936881224</v>
      </c>
      <c r="D131" s="213">
        <f>D122/COS(G122)</f>
        <v>6.0007680819285296</v>
      </c>
      <c r="E131" s="46">
        <f t="shared" ref="E131" si="12">(H122-I122)/COS(G122)</f>
        <v>9.5012161297201718</v>
      </c>
      <c r="F131" s="340">
        <f>C131+D131+E131</f>
        <v>24.907192148529923</v>
      </c>
      <c r="G131" s="279">
        <f t="shared" si="10"/>
        <v>1.5</v>
      </c>
      <c r="H131" s="130" t="str">
        <f>IF(MIN(C131:E131)&gt;=G131,"OK","NG")</f>
        <v>OK</v>
      </c>
      <c r="I131" s="158">
        <f t="shared" si="11"/>
        <v>0.24996800068266084</v>
      </c>
    </row>
    <row r="132" spans="2:9">
      <c r="B132" s="204" t="s">
        <v>713</v>
      </c>
    </row>
    <row r="133" spans="2:9" ht="13.5" thickBot="1"/>
    <row r="134" spans="2:9" ht="12.75" customHeight="1" thickBot="1">
      <c r="B134" s="477" t="s">
        <v>719</v>
      </c>
      <c r="C134" s="481"/>
      <c r="D134" s="481"/>
      <c r="E134" s="481"/>
      <c r="F134" s="481"/>
      <c r="G134" s="481"/>
      <c r="H134" s="478"/>
      <c r="I134" s="280"/>
    </row>
    <row r="135" spans="2:9" s="28" customFormat="1">
      <c r="B135" s="31"/>
      <c r="C135" s="29" t="s">
        <v>720</v>
      </c>
      <c r="D135" s="29" t="s">
        <v>724</v>
      </c>
      <c r="E135" s="29" t="s">
        <v>724</v>
      </c>
      <c r="F135" s="29" t="s">
        <v>733</v>
      </c>
      <c r="G135" s="29" t="s">
        <v>733</v>
      </c>
      <c r="H135" s="148" t="s">
        <v>737</v>
      </c>
    </row>
    <row r="136" spans="2:9" s="28" customFormat="1">
      <c r="B136" s="31"/>
      <c r="C136" s="31" t="s">
        <v>721</v>
      </c>
      <c r="D136" s="31" t="s">
        <v>725</v>
      </c>
      <c r="E136" s="31" t="s">
        <v>725</v>
      </c>
      <c r="F136" s="31" t="s">
        <v>734</v>
      </c>
      <c r="G136" s="31" t="s">
        <v>734</v>
      </c>
      <c r="H136" s="149" t="s">
        <v>733</v>
      </c>
    </row>
    <row r="137" spans="2:9" s="28" customFormat="1">
      <c r="B137" s="31"/>
      <c r="C137" s="31" t="s">
        <v>722</v>
      </c>
      <c r="D137" s="31" t="s">
        <v>726</v>
      </c>
      <c r="E137" s="31" t="s">
        <v>728</v>
      </c>
      <c r="F137" s="31" t="s">
        <v>735</v>
      </c>
      <c r="G137" s="31" t="s">
        <v>736</v>
      </c>
      <c r="H137" s="149" t="s">
        <v>734</v>
      </c>
    </row>
    <row r="138" spans="2:9" s="28" customFormat="1" ht="16.5" thickBot="1">
      <c r="B138" s="52" t="s">
        <v>121</v>
      </c>
      <c r="C138" s="52" t="s">
        <v>723</v>
      </c>
      <c r="D138" s="52" t="s">
        <v>727</v>
      </c>
      <c r="E138" s="52" t="s">
        <v>729</v>
      </c>
      <c r="F138" s="52" t="s">
        <v>730</v>
      </c>
      <c r="G138" s="52" t="s">
        <v>731</v>
      </c>
      <c r="H138" s="150" t="s">
        <v>732</v>
      </c>
    </row>
    <row r="139" spans="2:9">
      <c r="B139" s="208" t="s">
        <v>1107</v>
      </c>
      <c r="C139" s="32">
        <f>0.5*(C129+E129)</f>
        <v>10.028968745856476</v>
      </c>
      <c r="D139" s="212">
        <f>(C129*(C129/2)+E129*(E129/2)+D129*C139)/F129</f>
        <v>6.0457938447266013</v>
      </c>
      <c r="E139" s="212">
        <f>ABS((C129*(D120/2)-E129*(D120/2))/F129)</f>
        <v>0.20928704814929205</v>
      </c>
      <c r="F139" s="212">
        <f>C129*((D120/2+E139)^2)+D129*(D120^2)/12+F129*(E139^2)+E129*((D120/2-E139)^2)</f>
        <v>86.382408129649917</v>
      </c>
      <c r="G139" s="44">
        <f>(C129^3)/12+C129*((C129/2-D139)^2)+D129*((E129-C129)^2)/12+D129*((D139-C139)^2)+(E129^3)/12+E129*((E129/2-D139)^2)</f>
        <v>281.25299185064478</v>
      </c>
      <c r="H139" s="329">
        <f>F139+G139</f>
        <v>367.63539998029466</v>
      </c>
    </row>
    <row r="140" spans="2:9">
      <c r="B140" s="209" t="s">
        <v>692</v>
      </c>
      <c r="C140" s="34">
        <f>0.5*(C130+E130)</f>
        <v>12.171536428024062</v>
      </c>
      <c r="D140" s="211">
        <f>(C130*(C130/2)+E130*(E130/2)+D130*C140)/F130</f>
        <v>7.1059223987554017</v>
      </c>
      <c r="E140" s="211">
        <f>-ABS((C130*(D121/2)-E130*(D121/2))/F130)</f>
        <v>-0.1613253587304293</v>
      </c>
      <c r="F140" s="211">
        <f t="shared" ref="F140:F141" si="13">C130*((D121/2+E140)^2)+D130*(D121^2)/12+F130*(E140^2)+E130*((D121/2-E140)^2)</f>
        <v>106.4452751771378</v>
      </c>
      <c r="G140" s="45">
        <f>(C130^3)/12+C130*((C130/2-D140)^2)+D130*((E130-C130)^2)/12+D130*((D140-C140)^2)+(E130^3)/12+E130*((E130/2-D140)^2)</f>
        <v>460.68725701008651</v>
      </c>
      <c r="H140" s="330">
        <f t="shared" ref="H140:H141" si="14">F140+G140</f>
        <v>567.13253218722434</v>
      </c>
    </row>
    <row r="141" spans="2:9" ht="13.5" thickBot="1">
      <c r="B141" s="210" t="s">
        <v>1108</v>
      </c>
      <c r="C141" s="36">
        <f>0.5*(C131+E131)</f>
        <v>9.4532120333006979</v>
      </c>
      <c r="D141" s="213">
        <f>(C131*(C131/2)+E131*(E131/2)+D131*C141)/F131</f>
        <v>5.8654566243256916</v>
      </c>
      <c r="E141" s="213">
        <f t="shared" ref="E141" si="15">ABS((C131*(D122/2)-E131*(D122/2))/F131)</f>
        <v>1.1563912013817535E-2</v>
      </c>
      <c r="F141" s="213">
        <f t="shared" si="13"/>
        <v>188.15931839812072</v>
      </c>
      <c r="G141" s="46">
        <f t="shared" ref="G141" si="16">(C131^3)/12+C131*((C131/2-D141)^2)+D131*((E131-C131)^2)/12+D131*((D141-C141)^2)+(E131^3)/12+E131*((E131/2-D141)^2)</f>
        <v>242.57913936644792</v>
      </c>
      <c r="H141" s="331">
        <f t="shared" si="14"/>
        <v>430.73845776456864</v>
      </c>
    </row>
    <row r="147" spans="1:9">
      <c r="A147" s="14" t="s">
        <v>910</v>
      </c>
    </row>
    <row r="148" spans="1:9">
      <c r="A148" s="290" t="s">
        <v>759</v>
      </c>
    </row>
    <row r="149" spans="1:9" ht="14.25">
      <c r="B149" s="3" t="s">
        <v>760</v>
      </c>
      <c r="C149" s="13">
        <f>-1/F129</f>
        <v>-4.027772462165715E-2</v>
      </c>
      <c r="D149" s="7" t="s">
        <v>761</v>
      </c>
    </row>
    <row r="150" spans="1:9">
      <c r="B150" s="15" t="s">
        <v>33</v>
      </c>
      <c r="C150" s="13">
        <f>-1/F130</f>
        <v>-3.4511470821832799E-2</v>
      </c>
      <c r="D150" s="7" t="s">
        <v>762</v>
      </c>
    </row>
    <row r="151" spans="1:9">
      <c r="B151" s="15" t="s">
        <v>33</v>
      </c>
      <c r="C151" s="13">
        <f>-1/F131</f>
        <v>-4.0149045867421157E-2</v>
      </c>
      <c r="D151" s="7" t="s">
        <v>763</v>
      </c>
    </row>
    <row r="152" spans="1:9" ht="14.25">
      <c r="B152" s="3" t="s">
        <v>764</v>
      </c>
      <c r="C152" s="13">
        <v>0</v>
      </c>
      <c r="D152" s="7" t="s">
        <v>765</v>
      </c>
    </row>
    <row r="154" spans="1:9">
      <c r="A154" s="290" t="s">
        <v>766</v>
      </c>
    </row>
    <row r="155" spans="1:9" ht="14.25">
      <c r="C155" s="3" t="s">
        <v>767</v>
      </c>
      <c r="D155" s="13">
        <f>MAX(F120-E139,F120+E139)</f>
        <v>0.27928704814929212</v>
      </c>
      <c r="E155" s="7" t="s">
        <v>768</v>
      </c>
    </row>
    <row r="156" spans="1:9">
      <c r="C156" s="15" t="s">
        <v>33</v>
      </c>
      <c r="D156" s="13">
        <f t="shared" ref="D156" si="17">MAX(F121-E140,F121+E140)</f>
        <v>0.23132535873042936</v>
      </c>
      <c r="E156" s="7" t="s">
        <v>769</v>
      </c>
    </row>
    <row r="157" spans="1:9">
      <c r="C157" s="15" t="s">
        <v>33</v>
      </c>
      <c r="D157" s="13">
        <f>MAX(F122-E141,F122+E141)</f>
        <v>1.0315639120138176</v>
      </c>
      <c r="E157" s="7" t="s">
        <v>770</v>
      </c>
    </row>
    <row r="158" spans="1:9" ht="13.5" thickBot="1"/>
    <row r="159" spans="1:9" s="28" customFormat="1">
      <c r="B159" s="292"/>
      <c r="C159" s="292"/>
      <c r="D159" s="293"/>
      <c r="E159" s="506" t="s">
        <v>748</v>
      </c>
      <c r="F159" s="504"/>
      <c r="G159" s="503" t="s">
        <v>755</v>
      </c>
      <c r="H159" s="504"/>
      <c r="I159" s="148" t="s">
        <v>679</v>
      </c>
    </row>
    <row r="160" spans="1:9" s="28" customFormat="1" ht="13.5" thickBot="1">
      <c r="B160" s="259"/>
      <c r="C160" s="259"/>
      <c r="D160" s="295"/>
      <c r="E160" s="505" t="s">
        <v>749</v>
      </c>
      <c r="F160" s="502"/>
      <c r="G160" s="501" t="s">
        <v>756</v>
      </c>
      <c r="H160" s="502"/>
      <c r="I160" s="149" t="s">
        <v>758</v>
      </c>
    </row>
    <row r="161" spans="1:9" s="28" customFormat="1" ht="12.75" customHeight="1">
      <c r="B161" s="259"/>
      <c r="C161" s="259"/>
      <c r="D161" s="295"/>
      <c r="E161" s="293" t="s">
        <v>746</v>
      </c>
      <c r="F161" s="29" t="s">
        <v>747</v>
      </c>
      <c r="G161" s="29" t="s">
        <v>674</v>
      </c>
      <c r="H161" s="29" t="s">
        <v>675</v>
      </c>
      <c r="I161" s="149" t="s">
        <v>676</v>
      </c>
    </row>
    <row r="162" spans="1:9" s="28" customFormat="1" ht="13.5" thickBot="1">
      <c r="B162" s="261" t="s">
        <v>121</v>
      </c>
      <c r="C162" s="501" t="s">
        <v>754</v>
      </c>
      <c r="D162" s="502"/>
      <c r="E162" s="295" t="s">
        <v>130</v>
      </c>
      <c r="F162" s="31" t="s">
        <v>130</v>
      </c>
      <c r="G162" s="52" t="s">
        <v>757</v>
      </c>
      <c r="H162" s="52" t="s">
        <v>757</v>
      </c>
      <c r="I162" s="149" t="s">
        <v>757</v>
      </c>
    </row>
    <row r="163" spans="1:9">
      <c r="B163" s="497" t="s">
        <v>1107</v>
      </c>
      <c r="C163" s="315">
        <v>1</v>
      </c>
      <c r="D163" s="315" t="s">
        <v>750</v>
      </c>
      <c r="E163" s="343">
        <f>-$D$139</f>
        <v>-6.0457938447266013</v>
      </c>
      <c r="F163" s="344">
        <f>-($D$120/2+$E$139)</f>
        <v>-2.2092870481492919</v>
      </c>
      <c r="G163" s="343">
        <f>$D$155*F163/$H$139</f>
        <v>-1.6783619265858278E-3</v>
      </c>
      <c r="H163" s="349">
        <f>-$D$155*E163/$H$139</f>
        <v>4.5928980634165175E-3</v>
      </c>
      <c r="I163" s="352">
        <f>SQRT((G163^2)+(H163^2))</f>
        <v>4.8899500383488672E-3</v>
      </c>
    </row>
    <row r="164" spans="1:9">
      <c r="B164" s="498"/>
      <c r="C164" s="209">
        <v>2</v>
      </c>
      <c r="D164" s="209" t="s">
        <v>751</v>
      </c>
      <c r="E164" s="345">
        <f>$C$129-$D$139</f>
        <v>2.6841501292789385</v>
      </c>
      <c r="F164" s="346">
        <f>-($D$120/2+$E$139)</f>
        <v>-2.2092870481492919</v>
      </c>
      <c r="G164" s="345">
        <f>$D$155*F164/$H$139</f>
        <v>-1.6783619265858278E-3</v>
      </c>
      <c r="H164" s="350">
        <f t="shared" ref="H164:H166" si="18">-$D$155*E164/$H$139</f>
        <v>-2.0391082209059216E-3</v>
      </c>
      <c r="I164" s="353">
        <f t="shared" ref="I164:I174" si="19">SQRT((G164^2)+(H164^2))</f>
        <v>2.6409962311936389E-3</v>
      </c>
    </row>
    <row r="165" spans="1:9">
      <c r="B165" s="498"/>
      <c r="C165" s="209">
        <v>3</v>
      </c>
      <c r="D165" s="209" t="s">
        <v>752</v>
      </c>
      <c r="E165" s="345">
        <f>$E$129-$D$139</f>
        <v>5.2821996729808109</v>
      </c>
      <c r="F165" s="346">
        <f>$D$120/2-$E$139</f>
        <v>1.7907129518507079</v>
      </c>
      <c r="G165" s="345">
        <f t="shared" ref="G165:G166" si="20">$D$155*F165/$H$139</f>
        <v>1.3603775219467342E-3</v>
      </c>
      <c r="H165" s="350">
        <f t="shared" si="18"/>
        <v>-4.0128071303281469E-3</v>
      </c>
      <c r="I165" s="353">
        <f t="shared" si="19"/>
        <v>4.2371273367023503E-3</v>
      </c>
    </row>
    <row r="166" spans="1:9" ht="13.5" thickBot="1">
      <c r="B166" s="499"/>
      <c r="C166" s="210">
        <v>4</v>
      </c>
      <c r="D166" s="210" t="s">
        <v>753</v>
      </c>
      <c r="E166" s="347">
        <f>-$D$139</f>
        <v>-6.0457938447266013</v>
      </c>
      <c r="F166" s="348">
        <f>$D$120/2-$E$139</f>
        <v>1.7907129518507079</v>
      </c>
      <c r="G166" s="347">
        <f t="shared" si="20"/>
        <v>1.3603775219467342E-3</v>
      </c>
      <c r="H166" s="351">
        <f t="shared" si="18"/>
        <v>4.5928980634165175E-3</v>
      </c>
      <c r="I166" s="354">
        <f t="shared" si="19"/>
        <v>4.7901293952411278E-3</v>
      </c>
    </row>
    <row r="167" spans="1:9">
      <c r="B167" s="497" t="s">
        <v>692</v>
      </c>
      <c r="C167" s="205">
        <v>1</v>
      </c>
      <c r="D167" s="205" t="s">
        <v>750</v>
      </c>
      <c r="E167" s="343">
        <f>-$D$140</f>
        <v>-7.1059223987554017</v>
      </c>
      <c r="F167" s="344">
        <f>-($D$121/2+$E$140)</f>
        <v>-1.8386746412695707</v>
      </c>
      <c r="G167" s="343">
        <f>$D$156*F167/$H$140</f>
        <v>-7.4996944601269039E-4</v>
      </c>
      <c r="H167" s="344">
        <f>-$D$156*E167/$H$140</f>
        <v>2.8984054955606647E-3</v>
      </c>
      <c r="I167" s="352">
        <f t="shared" si="19"/>
        <v>2.9938618182288983E-3</v>
      </c>
    </row>
    <row r="168" spans="1:9">
      <c r="B168" s="498"/>
      <c r="C168" s="206">
        <v>2</v>
      </c>
      <c r="D168" s="206" t="s">
        <v>751</v>
      </c>
      <c r="E168" s="345">
        <f>$C$130-$D$140</f>
        <v>3.8969782475362642</v>
      </c>
      <c r="F168" s="346">
        <f>-($D$121/2+$E$140)</f>
        <v>-1.8386746412695707</v>
      </c>
      <c r="G168" s="345">
        <f t="shared" ref="G168:G170" si="21">$D$156*F168/$H$140</f>
        <v>-7.4996944601269039E-4</v>
      </c>
      <c r="H168" s="346">
        <f t="shared" ref="H168:H170" si="22">-$D$156*E168/$H$140</f>
        <v>-1.5895224483056265E-3</v>
      </c>
      <c r="I168" s="353">
        <f t="shared" si="19"/>
        <v>1.7575652999590355E-3</v>
      </c>
    </row>
    <row r="169" spans="1:9">
      <c r="B169" s="498"/>
      <c r="C169" s="206">
        <v>3</v>
      </c>
      <c r="D169" s="206" t="s">
        <v>752</v>
      </c>
      <c r="E169" s="345">
        <f>$E$130-$D$140</f>
        <v>6.2342498110010549</v>
      </c>
      <c r="F169" s="346">
        <f>$D$121/2-$E$140</f>
        <v>2.1613253587304291</v>
      </c>
      <c r="G169" s="345">
        <f t="shared" si="21"/>
        <v>8.8157412168420328E-4</v>
      </c>
      <c r="H169" s="346">
        <f t="shared" si="22"/>
        <v>-2.5428625446385867E-3</v>
      </c>
      <c r="I169" s="353">
        <f t="shared" si="19"/>
        <v>2.6913422028699923E-3</v>
      </c>
    </row>
    <row r="170" spans="1:9" ht="13.5" thickBot="1">
      <c r="B170" s="499"/>
      <c r="C170" s="207">
        <v>4</v>
      </c>
      <c r="D170" s="207" t="s">
        <v>753</v>
      </c>
      <c r="E170" s="347">
        <f>-$D$140</f>
        <v>-7.1059223987554017</v>
      </c>
      <c r="F170" s="348">
        <f>$D$121/2-$E$140</f>
        <v>2.1613253587304291</v>
      </c>
      <c r="G170" s="347">
        <f t="shared" si="21"/>
        <v>8.8157412168420328E-4</v>
      </c>
      <c r="H170" s="348">
        <f t="shared" si="22"/>
        <v>2.8984054955606647E-3</v>
      </c>
      <c r="I170" s="354">
        <f t="shared" si="19"/>
        <v>3.0295094237713697E-3</v>
      </c>
    </row>
    <row r="171" spans="1:9">
      <c r="B171" s="497" t="s">
        <v>1108</v>
      </c>
      <c r="C171" s="205">
        <v>1</v>
      </c>
      <c r="D171" s="205" t="s">
        <v>750</v>
      </c>
      <c r="E171" s="343">
        <f>-$D$141</f>
        <v>-5.8654566243256916</v>
      </c>
      <c r="F171" s="344">
        <f>-($D$122/2+$E$141)</f>
        <v>-3.0115639120138176</v>
      </c>
      <c r="G171" s="343">
        <f>$D$157*F171/$H$141</f>
        <v>-7.2123131667398378E-3</v>
      </c>
      <c r="H171" s="344">
        <f>-$D$157*E171/$H$141</f>
        <v>1.4047023830976061E-2</v>
      </c>
      <c r="I171" s="352">
        <f t="shared" si="19"/>
        <v>1.5790387573556837E-2</v>
      </c>
    </row>
    <row r="172" spans="1:9">
      <c r="B172" s="498"/>
      <c r="C172" s="206">
        <v>2</v>
      </c>
      <c r="D172" s="206" t="s">
        <v>751</v>
      </c>
      <c r="E172" s="345">
        <f>$C$131-$D$141</f>
        <v>3.5397513125555324</v>
      </c>
      <c r="F172" s="346">
        <f>-($D$122/2+$E$141)</f>
        <v>-3.0115639120138176</v>
      </c>
      <c r="G172" s="345">
        <f t="shared" ref="G172:G174" si="23">$D$157*F172/$H$141</f>
        <v>-7.2123131667398378E-3</v>
      </c>
      <c r="H172" s="346">
        <f t="shared" ref="H172:H174" si="24">-$D$157*E172/$H$141</f>
        <v>-8.4772549228275366E-3</v>
      </c>
      <c r="I172" s="353">
        <f t="shared" si="19"/>
        <v>1.1130198212149348E-2</v>
      </c>
    </row>
    <row r="173" spans="1:9">
      <c r="B173" s="498"/>
      <c r="C173" s="206">
        <v>3</v>
      </c>
      <c r="D173" s="206" t="s">
        <v>752</v>
      </c>
      <c r="E173" s="345">
        <f>$E$131-$D$141</f>
        <v>3.6357595053944802</v>
      </c>
      <c r="F173" s="346">
        <f>$D$122/2-$E$141</f>
        <v>2.9884360879861824</v>
      </c>
      <c r="G173" s="345">
        <f t="shared" si="23"/>
        <v>7.1569249649198032E-3</v>
      </c>
      <c r="H173" s="346">
        <f t="shared" si="24"/>
        <v>-8.70718235374306E-3</v>
      </c>
      <c r="I173" s="353">
        <f t="shared" si="19"/>
        <v>1.1271051392608715E-2</v>
      </c>
    </row>
    <row r="174" spans="1:9" ht="13.5" thickBot="1">
      <c r="B174" s="499"/>
      <c r="C174" s="207">
        <v>4</v>
      </c>
      <c r="D174" s="207" t="s">
        <v>753</v>
      </c>
      <c r="E174" s="347">
        <f>-$D$141</f>
        <v>-5.8654566243256916</v>
      </c>
      <c r="F174" s="348">
        <f>$D$122/2-$E$141</f>
        <v>2.9884360879861824</v>
      </c>
      <c r="G174" s="347">
        <f t="shared" si="23"/>
        <v>7.1569249649198032E-3</v>
      </c>
      <c r="H174" s="348">
        <f t="shared" si="24"/>
        <v>1.4047023830976061E-2</v>
      </c>
      <c r="I174" s="354">
        <f t="shared" si="19"/>
        <v>1.5765165824104158E-2</v>
      </c>
    </row>
    <row r="176" spans="1:9">
      <c r="A176" s="14" t="s">
        <v>911</v>
      </c>
    </row>
    <row r="177" spans="1:9" ht="14.25">
      <c r="A177" s="14"/>
      <c r="E177" s="3" t="s">
        <v>777</v>
      </c>
      <c r="F177" s="18">
        <f>MAX(I163:I166)</f>
        <v>4.8899500383488672E-3</v>
      </c>
      <c r="G177" s="7" t="s">
        <v>1141</v>
      </c>
    </row>
    <row r="178" spans="1:9">
      <c r="A178" s="14"/>
      <c r="E178" s="15" t="s">
        <v>33</v>
      </c>
      <c r="F178" s="18">
        <f>MAX(I167:I170)</f>
        <v>3.0295094237713697E-3</v>
      </c>
      <c r="G178" s="7" t="s">
        <v>771</v>
      </c>
    </row>
    <row r="179" spans="1:9">
      <c r="E179" s="15" t="s">
        <v>33</v>
      </c>
      <c r="F179" s="18">
        <f>MAX(I171:I174)</f>
        <v>1.5790387573556837E-2</v>
      </c>
      <c r="G179" s="7" t="s">
        <v>1142</v>
      </c>
    </row>
    <row r="180" spans="1:9" ht="13.5" thickBot="1">
      <c r="E180" s="15"/>
      <c r="F180" s="18"/>
      <c r="G180" s="7"/>
    </row>
    <row r="181" spans="1:9" s="28" customFormat="1" ht="13.5" thickBot="1">
      <c r="B181" s="29"/>
      <c r="C181" s="477" t="s">
        <v>773</v>
      </c>
      <c r="D181" s="478"/>
      <c r="E181" s="477" t="s">
        <v>271</v>
      </c>
      <c r="F181" s="478"/>
      <c r="G181" s="477" t="s">
        <v>613</v>
      </c>
      <c r="H181" s="478"/>
    </row>
    <row r="182" spans="1:9" s="28" customFormat="1">
      <c r="B182" s="31"/>
      <c r="C182" s="29" t="s">
        <v>772</v>
      </c>
      <c r="D182" s="29" t="s">
        <v>772</v>
      </c>
      <c r="E182" s="29" t="s">
        <v>772</v>
      </c>
      <c r="F182" s="29" t="s">
        <v>772</v>
      </c>
      <c r="G182" s="29" t="s">
        <v>772</v>
      </c>
      <c r="H182" s="29" t="s">
        <v>772</v>
      </c>
    </row>
    <row r="183" spans="1:9" s="28" customFormat="1">
      <c r="B183" s="31"/>
      <c r="C183" s="31" t="s">
        <v>121</v>
      </c>
      <c r="D183" s="31" t="s">
        <v>775</v>
      </c>
      <c r="E183" s="31" t="s">
        <v>121</v>
      </c>
      <c r="F183" s="31" t="s">
        <v>775</v>
      </c>
      <c r="G183" s="31" t="s">
        <v>121</v>
      </c>
      <c r="H183" s="31" t="s">
        <v>775</v>
      </c>
    </row>
    <row r="184" spans="1:9" s="28" customFormat="1" ht="13.5" thickBot="1">
      <c r="B184" s="52" t="s">
        <v>121</v>
      </c>
      <c r="C184" s="31" t="s">
        <v>774</v>
      </c>
      <c r="D184" s="31" t="s">
        <v>776</v>
      </c>
      <c r="E184" s="52" t="s">
        <v>774</v>
      </c>
      <c r="F184" s="31" t="s">
        <v>776</v>
      </c>
      <c r="G184" s="52" t="s">
        <v>774</v>
      </c>
      <c r="H184" s="31" t="s">
        <v>776</v>
      </c>
    </row>
    <row r="185" spans="1:9">
      <c r="B185" s="315" t="s">
        <v>1107</v>
      </c>
      <c r="C185" s="343">
        <f>MAX(ABS('Crossframe Analysis'!C202),ABS('Crossframe Analysis'!D202))</f>
        <v>3.0577161109677672E-2</v>
      </c>
      <c r="D185" s="344">
        <f>C185*F177</f>
        <v>1.4952079014086782E-4</v>
      </c>
      <c r="E185" s="343">
        <f>MAX(ABS('Crossframe Analysis'!E202),ABS('Crossframe Analysis'!F202))</f>
        <v>0.20711258897210716</v>
      </c>
      <c r="F185" s="344">
        <f>E185*F177</f>
        <v>1.0127702123866886E-3</v>
      </c>
      <c r="G185" s="343">
        <f>MAX(ABS('Crossframe Analysis'!G202),ABS('Crossframe Analysis'!H202))</f>
        <v>0</v>
      </c>
      <c r="H185" s="344">
        <f>G185*F177</f>
        <v>0</v>
      </c>
    </row>
    <row r="186" spans="1:9">
      <c r="B186" s="209" t="s">
        <v>692</v>
      </c>
      <c r="C186" s="345">
        <f>MAX(ABS('Crossframe Analysis'!C203),ABS('Crossframe Analysis'!D203))</f>
        <v>4.8705124681687604</v>
      </c>
      <c r="D186" s="346">
        <f>C186*F178</f>
        <v>1.4755263420913213E-2</v>
      </c>
      <c r="E186" s="345">
        <f>MAX(ABS('Crossframe Analysis'!E203),ABS('Crossframe Analysis'!F203))</f>
        <v>73.119410039932447</v>
      </c>
      <c r="F186" s="346">
        <f>E186*F178</f>
        <v>0.22151594177657824</v>
      </c>
      <c r="G186" s="345">
        <f>MAX(ABS('Crossframe Analysis'!G203),ABS('Crossframe Analysis'!H203))</f>
        <v>0</v>
      </c>
      <c r="H186" s="346">
        <f>G186*F178</f>
        <v>0</v>
      </c>
    </row>
    <row r="187" spans="1:9" ht="13.5" thickBot="1">
      <c r="B187" s="210" t="s">
        <v>1108</v>
      </c>
      <c r="C187" s="347">
        <f>MAX(ABS('Crossframe Analysis'!C204),ABS('Crossframe Analysis'!D204))</f>
        <v>4.1799590804992084</v>
      </c>
      <c r="D187" s="348">
        <f>C187*F179</f>
        <v>6.6003173922690755E-2</v>
      </c>
      <c r="E187" s="347">
        <f>MAX(ABS('Crossframe Analysis'!E204),ABS('Crossframe Analysis'!F204))</f>
        <v>65.891667232822257</v>
      </c>
      <c r="F187" s="348">
        <f>E187*F179</f>
        <v>1.0404549634740987</v>
      </c>
      <c r="G187" s="347">
        <f>MAX(ABS('Crossframe Analysis'!G204),ABS('Crossframe Analysis'!H204))</f>
        <v>4.9570650453839242</v>
      </c>
      <c r="H187" s="348">
        <f>G187*F179</f>
        <v>7.827397829394328E-2</v>
      </c>
    </row>
    <row r="188" spans="1:9">
      <c r="B188" s="28"/>
      <c r="C188" s="18"/>
      <c r="D188" s="18"/>
      <c r="E188" s="18"/>
      <c r="F188" s="18"/>
      <c r="G188" s="18"/>
      <c r="H188" s="18"/>
    </row>
    <row r="189" spans="1:9" ht="14.25">
      <c r="B189" s="28"/>
      <c r="C189" s="18"/>
      <c r="D189" s="18"/>
      <c r="E189" s="18"/>
      <c r="F189" s="334" t="s">
        <v>687</v>
      </c>
      <c r="G189" s="313">
        <f>G89</f>
        <v>33.6</v>
      </c>
      <c r="H189" s="335" t="s">
        <v>4</v>
      </c>
    </row>
    <row r="190" spans="1:9" ht="9.9499999999999993" customHeight="1" thickBot="1">
      <c r="E190" s="15"/>
      <c r="F190" s="18"/>
      <c r="G190" s="7"/>
    </row>
    <row r="191" spans="1:9">
      <c r="B191" s="240"/>
      <c r="C191" s="262"/>
      <c r="D191" s="262"/>
      <c r="E191" s="262"/>
      <c r="F191" s="262"/>
      <c r="G191" s="262"/>
      <c r="H191" s="262"/>
      <c r="I191" s="241"/>
    </row>
    <row r="192" spans="1:9" ht="14.25">
      <c r="B192" s="243"/>
      <c r="C192" s="263"/>
      <c r="D192" s="263"/>
      <c r="E192" s="263"/>
      <c r="F192" s="99" t="s">
        <v>778</v>
      </c>
      <c r="G192" s="100">
        <f>MAX(D185:D187,F185:F187,H185:H187)</f>
        <v>1.0404549634740987</v>
      </c>
      <c r="H192" s="101" t="s">
        <v>406</v>
      </c>
      <c r="I192" s="244"/>
    </row>
    <row r="193" spans="1:9" ht="14.25">
      <c r="B193" s="243"/>
      <c r="C193" s="263"/>
      <c r="D193" s="263"/>
      <c r="E193" s="263"/>
      <c r="F193" s="99" t="s">
        <v>779</v>
      </c>
      <c r="G193" s="100">
        <f>G192/F114</f>
        <v>4.7092728191189765</v>
      </c>
      <c r="H193" s="101" t="s">
        <v>4</v>
      </c>
      <c r="I193" s="244"/>
    </row>
    <row r="194" spans="1:9">
      <c r="B194" s="243"/>
      <c r="C194" s="263"/>
      <c r="D194" s="263"/>
      <c r="E194" s="263"/>
      <c r="F194" s="99" t="str">
        <f>IF(G193=G194,"=",IF(G193&lt;G194,"&lt;","&gt;"))</f>
        <v>&lt;</v>
      </c>
      <c r="G194" s="264">
        <f>G189</f>
        <v>33.6</v>
      </c>
      <c r="H194" s="101" t="s">
        <v>4</v>
      </c>
      <c r="I194" s="336" t="str">
        <f>IF(G193&lt;=G194,"OK","NG")</f>
        <v>OK</v>
      </c>
    </row>
    <row r="195" spans="1:9">
      <c r="B195" s="243"/>
      <c r="C195" s="263"/>
      <c r="D195" s="263"/>
      <c r="E195" s="263"/>
      <c r="F195" s="99" t="s">
        <v>689</v>
      </c>
      <c r="G195" s="100">
        <f>G193/G194</f>
        <v>0.14015692914044572</v>
      </c>
      <c r="H195" s="100"/>
      <c r="I195" s="195"/>
    </row>
    <row r="196" spans="1:9" ht="13.5" thickBot="1">
      <c r="B196" s="265"/>
      <c r="C196" s="266"/>
      <c r="D196" s="266"/>
      <c r="E196" s="266"/>
      <c r="F196" s="266"/>
      <c r="G196" s="266"/>
      <c r="H196" s="266"/>
      <c r="I196" s="246"/>
    </row>
    <row r="198" spans="1:9">
      <c r="A198" s="14" t="s">
        <v>917</v>
      </c>
      <c r="I198" s="16" t="s">
        <v>896</v>
      </c>
    </row>
    <row r="199" spans="1:9" ht="14.25">
      <c r="E199" s="3" t="s">
        <v>893</v>
      </c>
      <c r="F199" s="24">
        <f>'Input and Geometry'!E91</f>
        <v>0.5</v>
      </c>
      <c r="G199" s="7" t="s">
        <v>20</v>
      </c>
    </row>
    <row r="200" spans="1:9" ht="14.25">
      <c r="E200" s="3" t="s">
        <v>919</v>
      </c>
      <c r="F200" s="404">
        <f>'Input and Geometry'!E19</f>
        <v>50</v>
      </c>
      <c r="G200" s="7" t="s">
        <v>4</v>
      </c>
    </row>
    <row r="201" spans="1:9" ht="14.25">
      <c r="E201" s="3" t="s">
        <v>920</v>
      </c>
      <c r="F201" s="404">
        <f>'Input and Geometry'!E20</f>
        <v>65</v>
      </c>
      <c r="G201" s="7" t="s">
        <v>4</v>
      </c>
    </row>
    <row r="202" spans="1:9" ht="14.25">
      <c r="E202" s="3" t="s">
        <v>899</v>
      </c>
      <c r="F202" s="51">
        <v>0.5</v>
      </c>
      <c r="G202" s="7" t="s">
        <v>921</v>
      </c>
    </row>
    <row r="203" spans="1:9" ht="14.25">
      <c r="E203" s="3" t="s">
        <v>897</v>
      </c>
      <c r="F203" s="51">
        <v>1</v>
      </c>
      <c r="G203" s="7" t="s">
        <v>918</v>
      </c>
    </row>
    <row r="204" spans="1:9" ht="14.25">
      <c r="E204" s="3" t="s">
        <v>866</v>
      </c>
      <c r="F204" s="51">
        <v>0.8</v>
      </c>
      <c r="G204" s="7" t="s">
        <v>686</v>
      </c>
    </row>
    <row r="205" spans="1:9" ht="13.5" thickBot="1"/>
    <row r="206" spans="1:9" s="28" customFormat="1">
      <c r="C206" s="29"/>
      <c r="D206" s="29" t="s">
        <v>873</v>
      </c>
      <c r="E206" s="29" t="s">
        <v>610</v>
      </c>
      <c r="F206" s="29" t="s">
        <v>873</v>
      </c>
      <c r="G206" s="29" t="s">
        <v>610</v>
      </c>
      <c r="H206" s="148" t="s">
        <v>871</v>
      </c>
    </row>
    <row r="207" spans="1:9" s="28" customFormat="1">
      <c r="C207" s="31"/>
      <c r="D207" s="31" t="s">
        <v>379</v>
      </c>
      <c r="E207" s="31" t="s">
        <v>379</v>
      </c>
      <c r="F207" s="31" t="s">
        <v>922</v>
      </c>
      <c r="G207" s="31" t="s">
        <v>922</v>
      </c>
      <c r="H207" s="149" t="s">
        <v>906</v>
      </c>
    </row>
    <row r="208" spans="1:9" s="28" customFormat="1" ht="13.5">
      <c r="C208" s="31"/>
      <c r="D208" s="400" t="s">
        <v>923</v>
      </c>
      <c r="E208" s="400" t="s">
        <v>924</v>
      </c>
      <c r="F208" s="400" t="s">
        <v>925</v>
      </c>
      <c r="G208" s="400" t="s">
        <v>926</v>
      </c>
      <c r="H208" s="149" t="s">
        <v>806</v>
      </c>
    </row>
    <row r="209" spans="1:9" s="28" customFormat="1" ht="16.5" thickBot="1">
      <c r="C209" s="52" t="s">
        <v>121</v>
      </c>
      <c r="D209" s="52" t="s">
        <v>130</v>
      </c>
      <c r="E209" s="52" t="s">
        <v>130</v>
      </c>
      <c r="F209" s="52" t="s">
        <v>830</v>
      </c>
      <c r="G209" s="52" t="s">
        <v>830</v>
      </c>
      <c r="H209" s="383" t="s">
        <v>907</v>
      </c>
    </row>
    <row r="210" spans="1:9">
      <c r="C210" s="315" t="s">
        <v>1107</v>
      </c>
      <c r="D210" s="32">
        <f>C129+E129</f>
        <v>20.057937491712952</v>
      </c>
      <c r="E210" s="212">
        <f>'Input and Geometry'!G110</f>
        <v>4</v>
      </c>
      <c r="F210" s="212">
        <f>D210*$F$199</f>
        <v>10.028968745856476</v>
      </c>
      <c r="G210" s="44">
        <f>E210*$F$199</f>
        <v>2</v>
      </c>
      <c r="H210" s="329">
        <f>$F$204*$F$203*MIN(0.58*$F$201*F210+$F$202*$F$201*G210,0.58*$F$200*F210+$F$202*$F$201*G210)</f>
        <v>284.67207490387023</v>
      </c>
    </row>
    <row r="211" spans="1:9">
      <c r="C211" s="209" t="s">
        <v>692</v>
      </c>
      <c r="D211" s="34">
        <f>C130+E130</f>
        <v>24.343072856048124</v>
      </c>
      <c r="E211" s="211">
        <f>'Input and Geometry'!G110</f>
        <v>4</v>
      </c>
      <c r="F211" s="211">
        <f t="shared" ref="F211" si="25">D211*$F$199</f>
        <v>12.171536428024062</v>
      </c>
      <c r="G211" s="45">
        <f t="shared" ref="G211" si="26">E211*$F$199</f>
        <v>2</v>
      </c>
      <c r="H211" s="330">
        <f t="shared" ref="H211:H212" si="27">$F$204*$F$203*MIN(0.58*$F$201*F211+$F$202*$F$201*G211,0.58*$F$200*F211+$F$202*$F$201*G211)</f>
        <v>334.37964513015822</v>
      </c>
    </row>
    <row r="212" spans="1:9" ht="13.5" thickBot="1">
      <c r="C212" s="210" t="s">
        <v>1108</v>
      </c>
      <c r="D212" s="36">
        <f>C131+E131</f>
        <v>18.906424066601396</v>
      </c>
      <c r="E212" s="213">
        <f>'Input and Geometry'!F110</f>
        <v>4</v>
      </c>
      <c r="F212" s="213">
        <f>D212*$F$199</f>
        <v>9.4532120333006979</v>
      </c>
      <c r="G212" s="46">
        <f>E212*$F$199</f>
        <v>2</v>
      </c>
      <c r="H212" s="331">
        <f t="shared" si="27"/>
        <v>271.31451917257618</v>
      </c>
    </row>
    <row r="213" spans="1:9" ht="13.5" thickBot="1"/>
    <row r="214" spans="1:9" s="28" customFormat="1" ht="12.75" customHeight="1">
      <c r="C214" s="29"/>
      <c r="D214" s="503" t="s">
        <v>928</v>
      </c>
      <c r="E214" s="506"/>
      <c r="F214" s="504"/>
      <c r="G214" s="148" t="s">
        <v>906</v>
      </c>
      <c r="H214" s="148" t="s">
        <v>906</v>
      </c>
    </row>
    <row r="215" spans="1:9" s="28" customFormat="1" ht="12.75" customHeight="1" thickBot="1">
      <c r="C215" s="31"/>
      <c r="D215" s="501" t="s">
        <v>929</v>
      </c>
      <c r="E215" s="505"/>
      <c r="F215" s="502"/>
      <c r="G215" s="149" t="s">
        <v>908</v>
      </c>
      <c r="H215" s="149" t="s">
        <v>908</v>
      </c>
    </row>
    <row r="216" spans="1:9" s="28" customFormat="1">
      <c r="C216" s="31"/>
      <c r="D216" s="29" t="s">
        <v>927</v>
      </c>
      <c r="E216" s="29" t="s">
        <v>518</v>
      </c>
      <c r="F216" s="29" t="s">
        <v>517</v>
      </c>
      <c r="G216" s="383" t="s">
        <v>806</v>
      </c>
      <c r="H216" s="383" t="s">
        <v>745</v>
      </c>
    </row>
    <row r="217" spans="1:9" s="28" customFormat="1" ht="13.5" thickBot="1">
      <c r="C217" s="52" t="s">
        <v>121</v>
      </c>
      <c r="D217" s="31" t="s">
        <v>619</v>
      </c>
      <c r="E217" s="31" t="s">
        <v>507</v>
      </c>
      <c r="F217" s="31" t="s">
        <v>507</v>
      </c>
      <c r="G217" s="149" t="s">
        <v>820</v>
      </c>
      <c r="H217" s="149" t="s">
        <v>251</v>
      </c>
    </row>
    <row r="218" spans="1:9">
      <c r="C218" s="315" t="s">
        <v>1107</v>
      </c>
      <c r="D218" s="406">
        <f>IF(MAX('Crossframe Analysis'!C202:D202)&gt;=0,MAX('Crossframe Analysis'!C202:D202),0)</f>
        <v>3.0577161109677672E-2</v>
      </c>
      <c r="E218" s="407">
        <f>IF(MAX('Crossframe Analysis'!E202:F202)&gt;=0,MAX('Crossframe Analysis'!E202:F202),0)</f>
        <v>0.20711258897210716</v>
      </c>
      <c r="F218" s="411">
        <f>IF(MAX('Crossframe Analysis'!G202:H202)&gt;=0,MAX('Crossframe Analysis'!G202:H202),0)</f>
        <v>0</v>
      </c>
      <c r="G218" s="48" t="str">
        <f>IF(MAX(D218:F218)&lt;=H210,"OK","NG")</f>
        <v>OK</v>
      </c>
      <c r="H218" s="352">
        <f>MAX(D218:F218)/H210</f>
        <v>7.2754796564449171E-4</v>
      </c>
    </row>
    <row r="219" spans="1:9">
      <c r="C219" s="209" t="s">
        <v>692</v>
      </c>
      <c r="D219" s="408">
        <f>IF(MAX('Crossframe Analysis'!C203:D203)&gt;=0,MAX('Crossframe Analysis'!C203:D203),0)</f>
        <v>2.9941441415991556E-2</v>
      </c>
      <c r="E219" s="405">
        <f>IF(MAX('Crossframe Analysis'!E203:F203)&gt;=0,MAX('Crossframe Analysis'!E203:F203),0)</f>
        <v>73.119410039932447</v>
      </c>
      <c r="F219" s="412">
        <f>IF(MAX('Crossframe Analysis'!G203:H203)&gt;=0,MAX('Crossframe Analysis'!G203:H203),0)</f>
        <v>0</v>
      </c>
      <c r="G219" s="49" t="str">
        <f t="shared" ref="G219" si="28">IF(MAX(D219:F219)&lt;=H211,"OK","NG")</f>
        <v>OK</v>
      </c>
      <c r="H219" s="353">
        <f>MAX(D219:F219)/H211</f>
        <v>0.21867183336315377</v>
      </c>
    </row>
    <row r="220" spans="1:9" ht="13.5" thickBot="1">
      <c r="C220" s="210" t="s">
        <v>1108</v>
      </c>
      <c r="D220" s="409">
        <f>IF(MAX('Crossframe Analysis'!C204:D204)&gt;=0,MAX('Crossframe Analysis'!C204:D204),0)</f>
        <v>0</v>
      </c>
      <c r="E220" s="410">
        <f>IF(MAX('Crossframe Analysis'!E204:F204)&gt;=0,MAX('Crossframe Analysis'!E204:F204),0)</f>
        <v>0</v>
      </c>
      <c r="F220" s="413">
        <f>IF(MAX('Crossframe Analysis'!G204:H204)&gt;=0,MAX('Crossframe Analysis'!G204:H204),0)</f>
        <v>0</v>
      </c>
      <c r="G220" s="50" t="str">
        <f>IF(MAX(D220:F220)&lt;=H212,"OK","NG")</f>
        <v>OK</v>
      </c>
      <c r="H220" s="354">
        <f t="shared" ref="H220" si="29">MAX(D220:F220)/H212</f>
        <v>0</v>
      </c>
    </row>
    <row r="223" spans="1:9">
      <c r="A223" s="8" t="s">
        <v>1151</v>
      </c>
    </row>
    <row r="224" spans="1:9">
      <c r="A224" s="14" t="s">
        <v>1152</v>
      </c>
      <c r="I224" s="16" t="s">
        <v>867</v>
      </c>
    </row>
    <row r="225" spans="1:9">
      <c r="E225" s="3" t="s">
        <v>859</v>
      </c>
      <c r="F225" s="24" t="s">
        <v>860</v>
      </c>
    </row>
    <row r="226" spans="1:9" ht="15.75">
      <c r="C226" s="3"/>
      <c r="D226" s="3" t="s">
        <v>862</v>
      </c>
      <c r="E226" s="13">
        <f>'Input and Geometry'!D128</f>
        <v>0.6013204688511713</v>
      </c>
      <c r="F226" s="7" t="s">
        <v>38</v>
      </c>
    </row>
    <row r="227" spans="1:9" ht="14.25">
      <c r="D227" s="3" t="s">
        <v>155</v>
      </c>
      <c r="E227" s="51">
        <f>'Input and Geometry'!D129</f>
        <v>120</v>
      </c>
      <c r="F227" s="7" t="s">
        <v>4</v>
      </c>
    </row>
    <row r="228" spans="1:9" ht="14.25">
      <c r="D228" s="3" t="s">
        <v>863</v>
      </c>
      <c r="E228" s="76">
        <v>1</v>
      </c>
    </row>
    <row r="229" spans="1:9" ht="14.25">
      <c r="D229" s="3" t="s">
        <v>864</v>
      </c>
      <c r="E229" s="51">
        <v>0.8</v>
      </c>
      <c r="F229" s="7" t="s">
        <v>686</v>
      </c>
    </row>
    <row r="231" spans="1:9" ht="14.25">
      <c r="C231" s="27" t="s">
        <v>883</v>
      </c>
      <c r="D231" s="7" t="s">
        <v>868</v>
      </c>
    </row>
    <row r="232" spans="1:9" ht="14.25">
      <c r="C232" s="15" t="s">
        <v>33</v>
      </c>
      <c r="D232" s="7" t="s">
        <v>869</v>
      </c>
    </row>
    <row r="233" spans="1:9" ht="14.25">
      <c r="C233" s="27" t="s">
        <v>1159</v>
      </c>
      <c r="D233" s="13">
        <f>IF(F225="Y",0.56*E229*E226*E227*E228,0.45*E229*E226*E227*E228)</f>
        <v>25.9770442543706</v>
      </c>
      <c r="E233" s="7" t="s">
        <v>870</v>
      </c>
    </row>
    <row r="234" spans="1:9">
      <c r="C234" s="3" t="s">
        <v>1158</v>
      </c>
      <c r="D234" s="453">
        <v>4</v>
      </c>
      <c r="E234" s="7"/>
    </row>
    <row r="235" spans="1:9">
      <c r="C235" s="3" t="s">
        <v>1161</v>
      </c>
      <c r="D235" s="454">
        <f>D233*D234</f>
        <v>103.9081770174824</v>
      </c>
      <c r="E235" s="7" t="s">
        <v>364</v>
      </c>
    </row>
    <row r="236" spans="1:9" ht="13.5" thickBot="1"/>
    <row r="237" spans="1:9">
      <c r="A237" s="28"/>
      <c r="B237" s="28"/>
      <c r="C237" s="29"/>
      <c r="D237" s="29" t="s">
        <v>772</v>
      </c>
      <c r="E237" s="148" t="s">
        <v>162</v>
      </c>
      <c r="F237" s="148" t="s">
        <v>162</v>
      </c>
      <c r="G237" s="28"/>
      <c r="H237" s="28"/>
      <c r="I237" s="28"/>
    </row>
    <row r="238" spans="1:9">
      <c r="A238" s="28"/>
      <c r="B238" s="28"/>
      <c r="C238" s="31"/>
      <c r="D238" s="31" t="s">
        <v>871</v>
      </c>
      <c r="E238" s="149" t="s">
        <v>873</v>
      </c>
      <c r="F238" s="149" t="s">
        <v>873</v>
      </c>
      <c r="G238" s="28"/>
      <c r="H238" s="28"/>
      <c r="I238" s="28"/>
    </row>
    <row r="239" spans="1:9">
      <c r="A239" s="28"/>
      <c r="B239" s="28"/>
      <c r="C239" s="31"/>
      <c r="D239" s="31" t="s">
        <v>522</v>
      </c>
      <c r="E239" s="383" t="s">
        <v>806</v>
      </c>
      <c r="F239" s="383" t="s">
        <v>745</v>
      </c>
      <c r="G239" s="28"/>
      <c r="H239" s="28"/>
      <c r="I239" s="28"/>
    </row>
    <row r="240" spans="1:9" ht="15" thickBot="1">
      <c r="A240" s="28"/>
      <c r="B240" s="28"/>
      <c r="C240" s="52" t="s">
        <v>121</v>
      </c>
      <c r="D240" s="52" t="s">
        <v>872</v>
      </c>
      <c r="E240" s="149" t="s">
        <v>820</v>
      </c>
      <c r="F240" s="149" t="s">
        <v>251</v>
      </c>
      <c r="G240" s="28"/>
      <c r="H240" s="28"/>
      <c r="I240" s="28"/>
    </row>
    <row r="241" spans="1:9" ht="13.5" thickBot="1">
      <c r="C241" s="444" t="s">
        <v>1112</v>
      </c>
      <c r="D241" s="447">
        <f>ABS(MIN('Crossframe Analysis'!H126:H135))</f>
        <v>16.332917556790441</v>
      </c>
      <c r="E241" s="448" t="str">
        <f>IF(D241&lt;=D235,"OK","NG")</f>
        <v>OK</v>
      </c>
      <c r="F241" s="449">
        <f>D241/D235</f>
        <v>0.15718606586700537</v>
      </c>
    </row>
    <row r="242" spans="1:9">
      <c r="A242" s="8"/>
    </row>
    <row r="243" spans="1:9">
      <c r="A243" s="14" t="s">
        <v>1175</v>
      </c>
      <c r="I243" s="16" t="s">
        <v>884</v>
      </c>
    </row>
    <row r="244" spans="1:9">
      <c r="A244" s="14"/>
      <c r="B244" s="203" t="s">
        <v>1167</v>
      </c>
      <c r="I244" s="16"/>
    </row>
    <row r="245" spans="1:9">
      <c r="A245" s="14"/>
      <c r="B245" s="7"/>
      <c r="I245" s="16"/>
    </row>
    <row r="246" spans="1:9" ht="14.25">
      <c r="E246" s="3" t="s">
        <v>148</v>
      </c>
      <c r="F246" s="24">
        <f>'Input and Geometry'!D123</f>
        <v>0.875</v>
      </c>
      <c r="G246" s="7" t="s">
        <v>20</v>
      </c>
    </row>
    <row r="247" spans="1:9" ht="14.25">
      <c r="E247" s="3" t="s">
        <v>893</v>
      </c>
      <c r="F247" s="24">
        <f>'Input and Geometry'!E91</f>
        <v>0.5</v>
      </c>
      <c r="G247" s="7" t="s">
        <v>20</v>
      </c>
    </row>
    <row r="248" spans="1:9" ht="14.25">
      <c r="E248" s="3" t="s">
        <v>10</v>
      </c>
      <c r="F248" s="393">
        <f>'Input and Geometry'!E20</f>
        <v>65</v>
      </c>
      <c r="G248" s="7" t="s">
        <v>4</v>
      </c>
    </row>
    <row r="249" spans="1:9" ht="14.25">
      <c r="E249" s="3" t="s">
        <v>865</v>
      </c>
      <c r="F249" s="51">
        <v>0.8</v>
      </c>
      <c r="G249" s="7" t="s">
        <v>686</v>
      </c>
    </row>
    <row r="250" spans="1:9" ht="13.5" thickBot="1">
      <c r="E250" s="3"/>
      <c r="F250" s="454"/>
      <c r="G250" s="7"/>
    </row>
    <row r="251" spans="1:9" ht="15" thickBot="1">
      <c r="A251" s="28"/>
      <c r="B251" s="29"/>
      <c r="C251" s="29" t="s">
        <v>772</v>
      </c>
      <c r="D251" s="29" t="s">
        <v>702</v>
      </c>
      <c r="E251" s="477" t="s">
        <v>889</v>
      </c>
      <c r="F251" s="481"/>
      <c r="G251" s="478"/>
      <c r="H251" s="148" t="s">
        <v>162</v>
      </c>
      <c r="I251" s="148" t="s">
        <v>162</v>
      </c>
    </row>
    <row r="252" spans="1:9" ht="14.25">
      <c r="A252" s="28"/>
      <c r="B252" s="31"/>
      <c r="C252" s="31" t="s">
        <v>871</v>
      </c>
      <c r="D252" s="31" t="s">
        <v>1165</v>
      </c>
      <c r="E252" s="29" t="s">
        <v>888</v>
      </c>
      <c r="F252" s="29" t="s">
        <v>890</v>
      </c>
      <c r="G252" s="29"/>
      <c r="H252" s="149" t="s">
        <v>892</v>
      </c>
      <c r="I252" s="149" t="s">
        <v>892</v>
      </c>
    </row>
    <row r="253" spans="1:9" ht="14.25">
      <c r="A253" s="28"/>
      <c r="B253" s="31"/>
      <c r="C253" s="31" t="s">
        <v>522</v>
      </c>
      <c r="D253" s="31" t="s">
        <v>887</v>
      </c>
      <c r="E253" s="31" t="s">
        <v>894</v>
      </c>
      <c r="F253" s="31" t="s">
        <v>895</v>
      </c>
      <c r="G253" s="31" t="s">
        <v>891</v>
      </c>
      <c r="H253" s="383" t="s">
        <v>806</v>
      </c>
      <c r="I253" s="383" t="s">
        <v>745</v>
      </c>
    </row>
    <row r="254" spans="1:9" ht="15" thickBot="1">
      <c r="A254" s="28"/>
      <c r="B254" s="52" t="s">
        <v>121</v>
      </c>
      <c r="C254" s="31" t="s">
        <v>872</v>
      </c>
      <c r="D254" s="31" t="s">
        <v>1166</v>
      </c>
      <c r="E254" s="31" t="s">
        <v>538</v>
      </c>
      <c r="F254" s="31" t="s">
        <v>538</v>
      </c>
      <c r="G254" s="31" t="s">
        <v>538</v>
      </c>
      <c r="H254" s="149" t="s">
        <v>820</v>
      </c>
      <c r="I254" s="149" t="s">
        <v>251</v>
      </c>
    </row>
    <row r="255" spans="1:9" ht="13.5" thickBot="1">
      <c r="B255" s="444" t="s">
        <v>162</v>
      </c>
      <c r="C255" s="455">
        <f>D241</f>
        <v>16.332917556790441</v>
      </c>
      <c r="D255" s="456">
        <f>'Input and Geometry'!E273</f>
        <v>1.46875</v>
      </c>
      <c r="E255" s="457">
        <f>2.4*F246*F247*F248</f>
        <v>68.25</v>
      </c>
      <c r="F255" s="458">
        <f>1.2*D255*F247*F248</f>
        <v>57.28125</v>
      </c>
      <c r="G255" s="459">
        <f>MIN(E255:F255)*F249</f>
        <v>45.825000000000003</v>
      </c>
      <c r="H255" s="448" t="str">
        <f>IF(C255&lt;=G255,"OK","NG")</f>
        <v>OK</v>
      </c>
      <c r="I255" s="449">
        <f>C255/G255</f>
        <v>0.35641936839695448</v>
      </c>
    </row>
    <row r="256" spans="1:9">
      <c r="A256" s="8"/>
    </row>
    <row r="257" spans="1:9">
      <c r="A257" s="14" t="s">
        <v>1168</v>
      </c>
      <c r="I257" s="16" t="s">
        <v>896</v>
      </c>
    </row>
    <row r="258" spans="1:9">
      <c r="A258" s="14"/>
      <c r="B258" s="203" t="s">
        <v>1167</v>
      </c>
      <c r="I258" s="16"/>
    </row>
    <row r="259" spans="1:9">
      <c r="A259" s="14"/>
      <c r="I259" s="16"/>
    </row>
    <row r="260" spans="1:9" ht="14.25">
      <c r="D260" s="3" t="s">
        <v>10</v>
      </c>
      <c r="E260" s="393">
        <f>'Input and Geometry'!E20</f>
        <v>65</v>
      </c>
      <c r="F260" s="7" t="s">
        <v>4</v>
      </c>
    </row>
    <row r="261" spans="1:9" ht="14.25">
      <c r="D261" s="3" t="s">
        <v>1169</v>
      </c>
      <c r="E261" s="393">
        <f>'Input and Geometry'!E19</f>
        <v>50</v>
      </c>
      <c r="F261" s="7" t="s">
        <v>4</v>
      </c>
    </row>
    <row r="262" spans="1:9" ht="14.25">
      <c r="D262" s="3" t="s">
        <v>899</v>
      </c>
      <c r="E262" s="51">
        <v>0.5</v>
      </c>
    </row>
    <row r="263" spans="1:9" ht="14.25">
      <c r="D263" s="3" t="s">
        <v>900</v>
      </c>
      <c r="E263" s="24">
        <f>'Input and Geometry'!D126</f>
        <v>2</v>
      </c>
      <c r="F263" s="7" t="s">
        <v>20</v>
      </c>
    </row>
    <row r="264" spans="1:9" ht="14.25">
      <c r="D264" s="3" t="s">
        <v>152</v>
      </c>
      <c r="E264" s="13">
        <f>'Input and Geometry'!D127</f>
        <v>1.0625</v>
      </c>
      <c r="F264" s="7" t="s">
        <v>20</v>
      </c>
    </row>
    <row r="266" spans="1:9" ht="14.25">
      <c r="E266" s="3" t="s">
        <v>897</v>
      </c>
      <c r="F266" s="51">
        <v>0.9</v>
      </c>
      <c r="G266" s="7" t="s">
        <v>898</v>
      </c>
    </row>
    <row r="267" spans="1:9" ht="14.25">
      <c r="E267" s="3" t="s">
        <v>866</v>
      </c>
      <c r="F267" s="51">
        <v>0.8</v>
      </c>
      <c r="G267" s="7" t="s">
        <v>686</v>
      </c>
    </row>
    <row r="268" spans="1:9" ht="13.5" thickBot="1"/>
    <row r="269" spans="1:9" s="28" customFormat="1">
      <c r="B269" s="29"/>
      <c r="C269" s="29"/>
      <c r="D269" s="29" t="s">
        <v>873</v>
      </c>
      <c r="E269" s="29" t="s">
        <v>873</v>
      </c>
      <c r="F269" s="29" t="s">
        <v>610</v>
      </c>
      <c r="G269" s="29" t="s">
        <v>610</v>
      </c>
      <c r="H269" s="148" t="s">
        <v>871</v>
      </c>
    </row>
    <row r="270" spans="1:9" s="28" customFormat="1">
      <c r="B270" s="31"/>
      <c r="C270" s="31" t="s">
        <v>702</v>
      </c>
      <c r="D270" s="31" t="s">
        <v>901</v>
      </c>
      <c r="E270" s="31" t="s">
        <v>831</v>
      </c>
      <c r="F270" s="31" t="s">
        <v>901</v>
      </c>
      <c r="G270" s="31" t="s">
        <v>831</v>
      </c>
      <c r="H270" s="149" t="s">
        <v>906</v>
      </c>
    </row>
    <row r="271" spans="1:9" s="28" customFormat="1" ht="13.5">
      <c r="B271" s="31"/>
      <c r="C271" s="31" t="s">
        <v>885</v>
      </c>
      <c r="D271" s="400" t="s">
        <v>902</v>
      </c>
      <c r="E271" s="400" t="s">
        <v>903</v>
      </c>
      <c r="F271" s="400" t="s">
        <v>904</v>
      </c>
      <c r="G271" s="400" t="s">
        <v>905</v>
      </c>
      <c r="H271" s="149" t="s">
        <v>806</v>
      </c>
    </row>
    <row r="272" spans="1:9" s="28" customFormat="1" ht="16.5" thickBot="1">
      <c r="B272" s="52" t="s">
        <v>121</v>
      </c>
      <c r="C272" s="31" t="s">
        <v>886</v>
      </c>
      <c r="D272" s="31" t="s">
        <v>830</v>
      </c>
      <c r="E272" s="31" t="s">
        <v>830</v>
      </c>
      <c r="F272" s="31" t="s">
        <v>830</v>
      </c>
      <c r="G272" s="31" t="s">
        <v>830</v>
      </c>
      <c r="H272" s="383" t="s">
        <v>907</v>
      </c>
    </row>
    <row r="273" spans="1:9" ht="13.5" thickBot="1">
      <c r="B273" s="444" t="s">
        <v>162</v>
      </c>
      <c r="C273" s="457">
        <f>'Input and Geometry'!E91</f>
        <v>0.5</v>
      </c>
      <c r="D273" s="460">
        <f>E263*C273</f>
        <v>1</v>
      </c>
      <c r="E273" s="460">
        <f>D273-C273*E264/2</f>
        <v>0.734375</v>
      </c>
      <c r="F273" s="460">
        <f>E263*C273</f>
        <v>1</v>
      </c>
      <c r="G273" s="461">
        <f>F273-C273*E264/2</f>
        <v>0.734375</v>
      </c>
      <c r="H273" s="462">
        <f>F267*F266*MIN(0.58*E260*E273+E262*E260*G273,0.58*E261*D273+E262*E260*G273)</f>
        <v>37.118250000000003</v>
      </c>
    </row>
    <row r="274" spans="1:9" ht="13.5" thickBot="1"/>
    <row r="275" spans="1:9">
      <c r="B275" s="29"/>
      <c r="C275" s="29" t="s">
        <v>772</v>
      </c>
      <c r="D275" s="148" t="s">
        <v>906</v>
      </c>
      <c r="E275" s="148" t="s">
        <v>906</v>
      </c>
    </row>
    <row r="276" spans="1:9">
      <c r="B276" s="31"/>
      <c r="C276" s="31" t="s">
        <v>871</v>
      </c>
      <c r="D276" s="149" t="s">
        <v>908</v>
      </c>
      <c r="E276" s="149" t="s">
        <v>908</v>
      </c>
    </row>
    <row r="277" spans="1:9">
      <c r="B277" s="31"/>
      <c r="C277" s="31" t="s">
        <v>522</v>
      </c>
      <c r="D277" s="383" t="s">
        <v>806</v>
      </c>
      <c r="E277" s="383" t="s">
        <v>745</v>
      </c>
    </row>
    <row r="278" spans="1:9" ht="15" thickBot="1">
      <c r="B278" s="31" t="s">
        <v>121</v>
      </c>
      <c r="C278" s="31" t="s">
        <v>872</v>
      </c>
      <c r="D278" s="149" t="s">
        <v>820</v>
      </c>
      <c r="E278" s="149" t="s">
        <v>251</v>
      </c>
    </row>
    <row r="279" spans="1:9" ht="13.5" thickBot="1">
      <c r="B279" s="444" t="s">
        <v>162</v>
      </c>
      <c r="C279" s="447">
        <f>C255</f>
        <v>16.332917556790441</v>
      </c>
      <c r="D279" s="448" t="str">
        <f>IF(C279&lt;=H273,"OK","NG")</f>
        <v>OK</v>
      </c>
      <c r="E279" s="449">
        <f>C279/H273</f>
        <v>0.44002391160117837</v>
      </c>
    </row>
    <row r="281" spans="1:9">
      <c r="A281" s="14" t="s">
        <v>1144</v>
      </c>
      <c r="I281" s="16" t="s">
        <v>1145</v>
      </c>
    </row>
    <row r="282" spans="1:9" ht="15.75">
      <c r="D282" s="3" t="s">
        <v>862</v>
      </c>
      <c r="E282" s="24">
        <f>'Input and Geometry'!D128</f>
        <v>0.6013204688511713</v>
      </c>
      <c r="F282" s="7" t="s">
        <v>38</v>
      </c>
    </row>
    <row r="283" spans="1:9" ht="14.25">
      <c r="D283" s="3" t="s">
        <v>155</v>
      </c>
      <c r="E283" s="51">
        <f>'Input and Geometry'!D129</f>
        <v>120</v>
      </c>
      <c r="F283" s="7" t="s">
        <v>156</v>
      </c>
    </row>
    <row r="284" spans="1:9" ht="14.25">
      <c r="D284" s="3" t="s">
        <v>1192</v>
      </c>
      <c r="E284" s="51">
        <f>0.76*E282*E283</f>
        <v>54.840426759226823</v>
      </c>
      <c r="F284" s="7" t="s">
        <v>364</v>
      </c>
    </row>
    <row r="285" spans="1:9">
      <c r="D285" s="3" t="s">
        <v>1193</v>
      </c>
      <c r="E285" s="51">
        <f>FLOOR(D234/2,1)</f>
        <v>2</v>
      </c>
      <c r="F285" s="7"/>
    </row>
    <row r="286" spans="1:9">
      <c r="D286" s="3" t="s">
        <v>1194</v>
      </c>
      <c r="E286" s="51">
        <f>E284*E285</f>
        <v>109.68085351845365</v>
      </c>
      <c r="F286" s="7" t="s">
        <v>364</v>
      </c>
    </row>
    <row r="287" spans="1:9">
      <c r="D287" s="3" t="s">
        <v>1146</v>
      </c>
      <c r="E287" s="51">
        <f>ABS(MIN(Loads!E355:E364))</f>
        <v>62.956828853082072</v>
      </c>
      <c r="F287" s="7" t="s">
        <v>364</v>
      </c>
    </row>
    <row r="288" spans="1:9" ht="13.5" thickBot="1"/>
    <row r="289" spans="2:5">
      <c r="B289" s="29"/>
      <c r="C289" s="29" t="s">
        <v>772</v>
      </c>
      <c r="D289" s="148" t="s">
        <v>162</v>
      </c>
      <c r="E289" s="148" t="s">
        <v>1148</v>
      </c>
    </row>
    <row r="290" spans="2:5">
      <c r="B290" s="31"/>
      <c r="C290" s="31" t="s">
        <v>871</v>
      </c>
      <c r="D290" s="149" t="s">
        <v>1147</v>
      </c>
      <c r="E290" s="149" t="s">
        <v>610</v>
      </c>
    </row>
    <row r="291" spans="2:5">
      <c r="B291" s="31"/>
      <c r="C291" s="31" t="s">
        <v>522</v>
      </c>
      <c r="D291" s="383" t="s">
        <v>806</v>
      </c>
      <c r="E291" s="383" t="s">
        <v>745</v>
      </c>
    </row>
    <row r="292" spans="2:5" ht="15" thickBot="1">
      <c r="B292" s="52" t="s">
        <v>121</v>
      </c>
      <c r="C292" s="31" t="s">
        <v>872</v>
      </c>
      <c r="D292" s="149" t="s">
        <v>820</v>
      </c>
      <c r="E292" s="149" t="s">
        <v>251</v>
      </c>
    </row>
    <row r="293" spans="2:5" ht="13.5" thickBot="1">
      <c r="B293" s="444" t="s">
        <v>162</v>
      </c>
      <c r="C293" s="447">
        <f>E287</f>
        <v>62.956828853082072</v>
      </c>
      <c r="D293" s="448" t="str">
        <f>IF(C293&lt;=E286,"OK","NG")</f>
        <v>OK</v>
      </c>
      <c r="E293" s="449">
        <f>C293/E286</f>
        <v>0.57400017262347136</v>
      </c>
    </row>
  </sheetData>
  <mergeCells count="26">
    <mergeCell ref="E251:G251"/>
    <mergeCell ref="K5:K98"/>
    <mergeCell ref="C162:D162"/>
    <mergeCell ref="G159:H159"/>
    <mergeCell ref="G160:H160"/>
    <mergeCell ref="C181:D181"/>
    <mergeCell ref="E181:F181"/>
    <mergeCell ref="G181:H181"/>
    <mergeCell ref="E160:F160"/>
    <mergeCell ref="E159:F159"/>
    <mergeCell ref="D215:F215"/>
    <mergeCell ref="D214:F214"/>
    <mergeCell ref="B163:B166"/>
    <mergeCell ref="B167:B170"/>
    <mergeCell ref="B171:B174"/>
    <mergeCell ref="B3:F3"/>
    <mergeCell ref="B134:H134"/>
    <mergeCell ref="B40:F40"/>
    <mergeCell ref="B55:I55"/>
    <mergeCell ref="E56:F56"/>
    <mergeCell ref="G56:H56"/>
    <mergeCell ref="B70:I70"/>
    <mergeCell ref="E71:F71"/>
    <mergeCell ref="G71:H71"/>
    <mergeCell ref="B116:I116"/>
    <mergeCell ref="B124:I124"/>
  </mergeCells>
  <conditionalFormatting sqref="D279">
    <cfRule type="cellIs" dxfId="9" priority="1" operator="equal">
      <formula>"NG"</formula>
    </cfRule>
    <cfRule type="cellIs" dxfId="8" priority="2" operator="equal">
      <formula>"OK"</formula>
    </cfRule>
  </conditionalFormatting>
  <conditionalFormatting sqref="G218:G220">
    <cfRule type="cellIs" dxfId="7" priority="13" operator="equal">
      <formula>"NG"</formula>
    </cfRule>
    <cfRule type="cellIs" dxfId="6" priority="14" operator="equal">
      <formula>"OK"</formula>
    </cfRule>
  </conditionalFormatting>
  <conditionalFormatting sqref="H129:H131">
    <cfRule type="cellIs" dxfId="5" priority="31" operator="equal">
      <formula>"NG"</formula>
    </cfRule>
    <cfRule type="cellIs" dxfId="4" priority="32" operator="equal">
      <formula>"OK"</formula>
    </cfRule>
  </conditionalFormatting>
  <conditionalFormatting sqref="I94 E241 H255 D293">
    <cfRule type="cellIs" dxfId="3" priority="33" operator="equal">
      <formula>"NG"</formula>
    </cfRule>
    <cfRule type="cellIs" dxfId="2" priority="34" operator="equal">
      <formula>"OK"</formula>
    </cfRule>
  </conditionalFormatting>
  <conditionalFormatting sqref="I194">
    <cfRule type="cellIs" dxfId="1" priority="29" operator="equal">
      <formula>"NG"</formula>
    </cfRule>
    <cfRule type="cellIs" dxfId="0" priority="30" operator="equal">
      <formula>"OK"</formula>
    </cfRule>
  </conditionalFormatting>
  <pageMargins left="0.7" right="0.7" top="0.75" bottom="0.75" header="0.3" footer="0.3"/>
  <pageSetup orientation="portrait" r:id="rId1"/>
  <headerFooter>
    <oddHeader>&amp;L&amp;G</oddHeader>
    <oddFooter>&amp;L&amp;8&amp;Z&amp;F&amp;R&amp;8&amp;P of &amp;N</oddFooter>
  </headerFooter>
  <rowBreaks count="4" manualBreakCount="4">
    <brk id="53" max="16383" man="1"/>
    <brk id="97" max="16383" man="1"/>
    <brk id="145" max="16383" man="1"/>
    <brk id="196" max="16383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4"/>
  <sheetViews>
    <sheetView zoomScale="130" zoomScaleNormal="130" workbookViewId="0">
      <selection activeCell="K29" sqref="K29"/>
    </sheetView>
  </sheetViews>
  <sheetFormatPr defaultColWidth="10.7109375" defaultRowHeight="12.75" customHeight="1"/>
  <cols>
    <col min="1" max="7" width="10.7109375" style="1"/>
    <col min="9" max="16384" width="10.7109375" style="1"/>
  </cols>
  <sheetData>
    <row r="1" spans="1:8" s="28" customFormat="1" ht="12.75" customHeight="1" thickBot="1">
      <c r="A1" s="477" t="s">
        <v>168</v>
      </c>
      <c r="B1" s="481"/>
      <c r="C1" s="478"/>
      <c r="E1" s="477" t="s">
        <v>255</v>
      </c>
      <c r="F1" s="478"/>
      <c r="G1" s="507" t="s">
        <v>257</v>
      </c>
      <c r="H1" s="508"/>
    </row>
    <row r="2" spans="1:8" s="28" customFormat="1" ht="12.75" customHeight="1" thickBot="1">
      <c r="A2" s="29" t="s">
        <v>162</v>
      </c>
      <c r="B2" s="477" t="s">
        <v>169</v>
      </c>
      <c r="C2" s="478"/>
      <c r="E2" s="29" t="s">
        <v>250</v>
      </c>
      <c r="F2" s="29" t="s">
        <v>253</v>
      </c>
      <c r="G2" s="81" t="s">
        <v>259</v>
      </c>
      <c r="H2" s="82">
        <f>Loads!E52</f>
        <v>0.22325959001420667</v>
      </c>
    </row>
    <row r="3" spans="1:8" s="28" customFormat="1" ht="12.75" customHeight="1" thickBot="1">
      <c r="A3" s="31" t="s">
        <v>163</v>
      </c>
      <c r="B3" s="29" t="s">
        <v>164</v>
      </c>
      <c r="C3" s="29" t="s">
        <v>166</v>
      </c>
      <c r="E3" s="31" t="s">
        <v>251</v>
      </c>
      <c r="F3" s="52" t="s">
        <v>254</v>
      </c>
      <c r="G3" s="81" t="s">
        <v>258</v>
      </c>
      <c r="H3" s="84">
        <f>IF(H2&lt;=E11,E11,IF(H2&lt;=E10,E11,IF(H2&lt;=E9,E10,IF(H2&lt;=E8,E9,IF(H2&lt;=E7,E6,IF(H2&lt;=E6,E5,E5))))))</f>
        <v>0.2</v>
      </c>
    </row>
    <row r="4" spans="1:8" s="28" customFormat="1" ht="12.75" customHeight="1" thickBot="1">
      <c r="A4" s="52" t="s">
        <v>130</v>
      </c>
      <c r="B4" s="52" t="s">
        <v>165</v>
      </c>
      <c r="C4" s="52" t="s">
        <v>167</v>
      </c>
      <c r="E4" s="31" t="s">
        <v>252</v>
      </c>
      <c r="F4" s="29" t="s">
        <v>256</v>
      </c>
      <c r="G4" s="81" t="s">
        <v>260</v>
      </c>
      <c r="H4" s="84">
        <f>IF(H2&lt;=E11,E11,IF(H2&lt;=E10,E10,IF(H2&lt;=E9,E9,IF(H2&lt;=E8,E8,IF(H2&lt;=E7,E7,IF(H2&lt;=E6,E6,E5))))))</f>
        <v>0.3</v>
      </c>
    </row>
    <row r="5" spans="1:8" ht="12.75" customHeight="1">
      <c r="A5" s="59">
        <v>0.625</v>
      </c>
      <c r="B5" s="56">
        <v>19</v>
      </c>
      <c r="C5" s="53">
        <v>24</v>
      </c>
      <c r="E5" s="78">
        <v>1</v>
      </c>
      <c r="F5" s="65">
        <v>1.3</v>
      </c>
      <c r="G5" s="81" t="s">
        <v>261</v>
      </c>
      <c r="H5" s="84">
        <f>IF(H3=E5,F5,IF(H3=E6,F6,IF(H3=E7,F7,IF(H3=E8,F8,IF(H3=E9,F9,IF(H3=E10,F10,F11))))))</f>
        <v>1.95</v>
      </c>
    </row>
    <row r="6" spans="1:8" ht="12.75" customHeight="1">
      <c r="A6" s="60">
        <v>0.75</v>
      </c>
      <c r="B6" s="57">
        <v>28</v>
      </c>
      <c r="C6" s="54">
        <v>35</v>
      </c>
      <c r="E6" s="79">
        <v>0.9</v>
      </c>
      <c r="F6" s="66">
        <v>1.4</v>
      </c>
      <c r="G6" s="81" t="s">
        <v>262</v>
      </c>
      <c r="H6" s="84">
        <f>IF(H4=E5,F5,IF(H4=E6,F6,IF(H4=E7,F7,IF(H4=E8,F8,IF(H4=E9,F9,IF(H4=E10,F10,F11))))))</f>
        <v>1.85</v>
      </c>
    </row>
    <row r="7" spans="1:8" ht="12.75" customHeight="1">
      <c r="A7" s="60">
        <v>0.875</v>
      </c>
      <c r="B7" s="57">
        <v>39</v>
      </c>
      <c r="C7" s="54">
        <v>49</v>
      </c>
      <c r="E7" s="79">
        <v>0.7</v>
      </c>
      <c r="F7" s="66">
        <v>1.55</v>
      </c>
      <c r="G7" s="81" t="s">
        <v>263</v>
      </c>
      <c r="H7" s="82">
        <f>IF(H5=H6,H5,((H2-H3)/(H3-H4))*(H5-H6)+H5)</f>
        <v>1.9267404099857932</v>
      </c>
    </row>
    <row r="8" spans="1:8" ht="12.75" customHeight="1">
      <c r="A8" s="60">
        <v>1</v>
      </c>
      <c r="B8" s="57">
        <v>51</v>
      </c>
      <c r="C8" s="54">
        <v>64</v>
      </c>
      <c r="E8" s="79">
        <v>0.5</v>
      </c>
      <c r="F8" s="66">
        <v>1.75</v>
      </c>
      <c r="G8" s="81"/>
      <c r="H8" s="83"/>
    </row>
    <row r="9" spans="1:8" ht="12.75" customHeight="1">
      <c r="A9" s="60">
        <v>1.125</v>
      </c>
      <c r="B9" s="57">
        <v>64</v>
      </c>
      <c r="C9" s="54">
        <v>80</v>
      </c>
      <c r="E9" s="79">
        <v>0.3</v>
      </c>
      <c r="F9" s="66">
        <v>1.85</v>
      </c>
      <c r="G9" s="507" t="s">
        <v>271</v>
      </c>
      <c r="H9" s="508"/>
    </row>
    <row r="10" spans="1:8" ht="12.75" customHeight="1">
      <c r="A10" s="60">
        <v>1.25</v>
      </c>
      <c r="B10" s="57">
        <v>81</v>
      </c>
      <c r="C10" s="54">
        <v>102</v>
      </c>
      <c r="E10" s="79">
        <v>0.2</v>
      </c>
      <c r="F10" s="66">
        <v>1.95</v>
      </c>
      <c r="G10" s="81" t="s">
        <v>259</v>
      </c>
      <c r="H10" s="82">
        <f>Loads!E71</f>
        <v>0.25428682774746603</v>
      </c>
    </row>
    <row r="11" spans="1:8" ht="12.75" customHeight="1" thickBot="1">
      <c r="A11" s="60">
        <v>1.375</v>
      </c>
      <c r="B11" s="57">
        <v>97</v>
      </c>
      <c r="C11" s="54">
        <v>121</v>
      </c>
      <c r="E11" s="80">
        <v>0.16</v>
      </c>
      <c r="F11" s="67">
        <v>1.95</v>
      </c>
      <c r="G11" s="81" t="s">
        <v>258</v>
      </c>
      <c r="H11" s="84">
        <f>IF(H10&lt;=E11,E11,IF(H10&lt;=E10,E11,IF(H10&lt;=E9,E10,IF(H10&lt;=E8,E9,IF(H10&lt;=E7,E6,IF(H10&lt;=E6,E5,E5))))))</f>
        <v>0.2</v>
      </c>
    </row>
    <row r="12" spans="1:8" ht="12.75" customHeight="1" thickBot="1">
      <c r="A12" s="61">
        <v>1.5</v>
      </c>
      <c r="B12" s="58">
        <v>118</v>
      </c>
      <c r="C12" s="55">
        <v>148</v>
      </c>
      <c r="G12" s="81" t="s">
        <v>260</v>
      </c>
      <c r="H12" s="84">
        <f>IF(H10&lt;=E11,E11,IF(H10&lt;=E10,E10,IF(H10&lt;=E9,E9,IF(H10&lt;=E8,E8,IF(H10&lt;=E7,E7,IF(H10&lt;=E6,E6,E5))))))</f>
        <v>0.3</v>
      </c>
    </row>
    <row r="13" spans="1:8" ht="12.75" customHeight="1">
      <c r="G13" s="81" t="s">
        <v>261</v>
      </c>
      <c r="H13" s="84">
        <f>IF(H11=E5,F5,IF(H11=E6,F6,IF(H11=E7,F7,IF(H11=E8,F8,IF(H11=E9,F9,IF(H11=E10,F10,F11))))))</f>
        <v>1.95</v>
      </c>
    </row>
    <row r="14" spans="1:8" ht="12.75" customHeight="1">
      <c r="G14" s="81" t="s">
        <v>262</v>
      </c>
      <c r="H14" s="84">
        <f>IF(H12=E5,F5,IF(H12=E6,F6,IF(H12=E7,F7,IF(H12=E8,F8,IF(H12=E9,F9,IF(H12=E10,F10,F11))))))</f>
        <v>1.85</v>
      </c>
    </row>
    <row r="15" spans="1:8" ht="12.75" customHeight="1">
      <c r="G15" s="81" t="s">
        <v>263</v>
      </c>
      <c r="H15" s="82">
        <f>IF(H13=H14,H13,((H10-H11)/(H11-H12))*(H13-H14)+H13)</f>
        <v>1.895713172252534</v>
      </c>
    </row>
    <row r="17" spans="1:8" ht="12.75" customHeight="1" thickBot="1"/>
    <row r="18" spans="1:8" ht="12.75" customHeight="1" thickBot="1">
      <c r="A18" s="477" t="s">
        <v>280</v>
      </c>
      <c r="B18" s="481"/>
      <c r="C18" s="481"/>
      <c r="D18" s="478"/>
      <c r="E18" s="477" t="s">
        <v>281</v>
      </c>
      <c r="F18" s="481"/>
      <c r="G18" s="481"/>
      <c r="H18" s="478"/>
    </row>
    <row r="19" spans="1:8" ht="12.75" customHeight="1" thickBot="1">
      <c r="A19" s="29" t="s">
        <v>198</v>
      </c>
      <c r="B19" s="477" t="s">
        <v>201</v>
      </c>
      <c r="C19" s="481"/>
      <c r="D19" s="478"/>
      <c r="E19" s="29" t="s">
        <v>198</v>
      </c>
      <c r="F19" s="477" t="s">
        <v>201</v>
      </c>
      <c r="G19" s="481"/>
      <c r="H19" s="478"/>
    </row>
    <row r="20" spans="1:8" ht="12.75" customHeight="1" thickBot="1">
      <c r="A20" s="31" t="s">
        <v>202</v>
      </c>
      <c r="B20" s="29" t="s">
        <v>199</v>
      </c>
      <c r="C20" s="29" t="s">
        <v>196</v>
      </c>
      <c r="D20" s="29" t="s">
        <v>200</v>
      </c>
      <c r="E20" s="31" t="s">
        <v>282</v>
      </c>
      <c r="F20" s="29" t="s">
        <v>199</v>
      </c>
      <c r="G20" s="29" t="s">
        <v>196</v>
      </c>
      <c r="H20" s="29" t="s">
        <v>200</v>
      </c>
    </row>
    <row r="21" spans="1:8" ht="12.75" customHeight="1">
      <c r="A21" s="48">
        <v>15</v>
      </c>
      <c r="B21" s="68">
        <v>0.56999999999999995</v>
      </c>
      <c r="C21" s="69">
        <v>0.85</v>
      </c>
      <c r="D21" s="86">
        <v>1.03</v>
      </c>
      <c r="E21" s="48">
        <v>33</v>
      </c>
      <c r="F21" s="68">
        <v>0.71</v>
      </c>
      <c r="G21" s="69">
        <v>1</v>
      </c>
      <c r="H21" s="70">
        <v>1.1499999999999999</v>
      </c>
    </row>
    <row r="22" spans="1:8" ht="12.75" customHeight="1">
      <c r="A22" s="49">
        <v>20</v>
      </c>
      <c r="B22" s="71">
        <v>0.62</v>
      </c>
      <c r="C22" s="64">
        <v>0.9</v>
      </c>
      <c r="D22" s="87">
        <v>1.08</v>
      </c>
      <c r="E22" s="49">
        <v>40</v>
      </c>
      <c r="F22" s="71">
        <v>0.75</v>
      </c>
      <c r="G22" s="64">
        <v>1.05</v>
      </c>
      <c r="H22" s="72">
        <v>1.2</v>
      </c>
    </row>
    <row r="23" spans="1:8" ht="12.75" customHeight="1">
      <c r="A23" s="49">
        <v>25</v>
      </c>
      <c r="B23" s="71">
        <v>0.66</v>
      </c>
      <c r="C23" s="64">
        <v>0.94</v>
      </c>
      <c r="D23" s="87">
        <v>1.1200000000000001</v>
      </c>
      <c r="E23" s="49">
        <v>50</v>
      </c>
      <c r="F23" s="71">
        <v>0.81</v>
      </c>
      <c r="G23" s="64">
        <v>1.1000000000000001</v>
      </c>
      <c r="H23" s="72">
        <v>1.25</v>
      </c>
    </row>
    <row r="24" spans="1:8" ht="12.75" customHeight="1">
      <c r="A24" s="49">
        <v>30</v>
      </c>
      <c r="B24" s="71">
        <v>0.7</v>
      </c>
      <c r="C24" s="64">
        <v>0.98</v>
      </c>
      <c r="D24" s="87">
        <v>1.1599999999999999</v>
      </c>
      <c r="E24" s="49">
        <v>60</v>
      </c>
      <c r="F24" s="71">
        <v>0.85</v>
      </c>
      <c r="G24" s="64">
        <v>1.1399999999999999</v>
      </c>
      <c r="H24" s="72">
        <v>1.29</v>
      </c>
    </row>
    <row r="25" spans="1:8" ht="12.75" customHeight="1">
      <c r="A25" s="49">
        <v>40</v>
      </c>
      <c r="B25" s="71">
        <v>0.76</v>
      </c>
      <c r="C25" s="64">
        <v>1.04</v>
      </c>
      <c r="D25" s="87">
        <v>1.22</v>
      </c>
      <c r="E25" s="49">
        <v>70</v>
      </c>
      <c r="F25" s="71">
        <v>0.89</v>
      </c>
      <c r="G25" s="64">
        <v>1.18</v>
      </c>
      <c r="H25" s="72">
        <v>1.32</v>
      </c>
    </row>
    <row r="26" spans="1:8" ht="12.75" customHeight="1">
      <c r="A26" s="49">
        <v>50</v>
      </c>
      <c r="B26" s="71">
        <v>0.81</v>
      </c>
      <c r="C26" s="64">
        <v>1.0900000000000001</v>
      </c>
      <c r="D26" s="87">
        <v>1.27</v>
      </c>
      <c r="E26" s="49">
        <v>80</v>
      </c>
      <c r="F26" s="71">
        <v>0.92</v>
      </c>
      <c r="G26" s="64">
        <v>1.21</v>
      </c>
      <c r="H26" s="72">
        <v>1.35</v>
      </c>
    </row>
    <row r="27" spans="1:8" ht="12.75" customHeight="1">
      <c r="A27" s="49">
        <v>60</v>
      </c>
      <c r="B27" s="71">
        <v>0.85</v>
      </c>
      <c r="C27" s="64">
        <v>1.1299999999999999</v>
      </c>
      <c r="D27" s="87">
        <v>1.31</v>
      </c>
      <c r="E27" s="49">
        <v>90</v>
      </c>
      <c r="F27" s="71">
        <v>0.95</v>
      </c>
      <c r="G27" s="64">
        <v>1.24</v>
      </c>
      <c r="H27" s="72">
        <v>1.38</v>
      </c>
    </row>
    <row r="28" spans="1:8" ht="12.75" customHeight="1">
      <c r="A28" s="49">
        <v>70</v>
      </c>
      <c r="B28" s="71">
        <v>0.89</v>
      </c>
      <c r="C28" s="64">
        <v>1.17</v>
      </c>
      <c r="D28" s="87">
        <v>1.34</v>
      </c>
      <c r="E28" s="49">
        <v>100</v>
      </c>
      <c r="F28" s="71">
        <v>0.98</v>
      </c>
      <c r="G28" s="64">
        <v>1.27</v>
      </c>
      <c r="H28" s="72">
        <v>1.41</v>
      </c>
    </row>
    <row r="29" spans="1:8" ht="12.75" customHeight="1">
      <c r="A29" s="49">
        <v>80</v>
      </c>
      <c r="B29" s="71">
        <v>0.93</v>
      </c>
      <c r="C29" s="64">
        <v>1.21</v>
      </c>
      <c r="D29" s="87">
        <v>1.38</v>
      </c>
      <c r="E29" s="49">
        <v>120</v>
      </c>
      <c r="F29" s="71">
        <v>1.03</v>
      </c>
      <c r="G29" s="64">
        <v>1.32</v>
      </c>
      <c r="H29" s="72">
        <v>1.45</v>
      </c>
    </row>
    <row r="30" spans="1:8" ht="12.75" customHeight="1">
      <c r="A30" s="49">
        <v>90</v>
      </c>
      <c r="B30" s="71">
        <v>0.96</v>
      </c>
      <c r="C30" s="64">
        <v>1.24</v>
      </c>
      <c r="D30" s="87">
        <v>1.4</v>
      </c>
      <c r="E30" s="49">
        <v>140</v>
      </c>
      <c r="F30" s="71">
        <v>1.07</v>
      </c>
      <c r="G30" s="64">
        <v>1.36</v>
      </c>
      <c r="H30" s="72">
        <v>1.49</v>
      </c>
    </row>
    <row r="31" spans="1:8" ht="12.75" customHeight="1">
      <c r="A31" s="49">
        <v>100</v>
      </c>
      <c r="B31" s="71">
        <v>0.99</v>
      </c>
      <c r="C31" s="64">
        <v>1.26</v>
      </c>
      <c r="D31" s="87">
        <v>1.43</v>
      </c>
      <c r="E31" s="49">
        <v>160</v>
      </c>
      <c r="F31" s="71">
        <v>1.1100000000000001</v>
      </c>
      <c r="G31" s="64">
        <v>1.4</v>
      </c>
      <c r="H31" s="72">
        <v>1.52</v>
      </c>
    </row>
    <row r="32" spans="1:8" ht="12.75" customHeight="1">
      <c r="A32" s="49">
        <v>120</v>
      </c>
      <c r="B32" s="71">
        <v>1.04</v>
      </c>
      <c r="C32" s="64">
        <v>1.31</v>
      </c>
      <c r="D32" s="87">
        <v>1.48</v>
      </c>
      <c r="E32" s="49">
        <v>180</v>
      </c>
      <c r="F32" s="71">
        <v>1.1499999999999999</v>
      </c>
      <c r="G32" s="64">
        <v>1.43</v>
      </c>
      <c r="H32" s="72">
        <v>1.55</v>
      </c>
    </row>
    <row r="33" spans="1:8" ht="12.75" customHeight="1">
      <c r="A33" s="49">
        <v>140</v>
      </c>
      <c r="B33" s="71">
        <v>1.0900000000000001</v>
      </c>
      <c r="C33" s="64">
        <v>1.36</v>
      </c>
      <c r="D33" s="87">
        <v>1.52</v>
      </c>
      <c r="E33" s="49">
        <v>200</v>
      </c>
      <c r="F33" s="71">
        <v>1.18</v>
      </c>
      <c r="G33" s="64">
        <v>1.46</v>
      </c>
      <c r="H33" s="72">
        <v>1.58</v>
      </c>
    </row>
    <row r="34" spans="1:8" ht="12.75" customHeight="1">
      <c r="A34" s="49">
        <v>160</v>
      </c>
      <c r="B34" s="71">
        <v>1.1299999999999999</v>
      </c>
      <c r="C34" s="64">
        <v>1.39</v>
      </c>
      <c r="D34" s="87">
        <v>1.55</v>
      </c>
      <c r="E34" s="49">
        <v>250</v>
      </c>
      <c r="F34" s="71">
        <v>1.24</v>
      </c>
      <c r="G34" s="64">
        <v>1.52</v>
      </c>
      <c r="H34" s="72">
        <v>1.63</v>
      </c>
    </row>
    <row r="35" spans="1:8" ht="12.75" customHeight="1" thickBot="1">
      <c r="A35" s="49">
        <v>180</v>
      </c>
      <c r="B35" s="71">
        <v>1.17</v>
      </c>
      <c r="C35" s="64">
        <v>1.43</v>
      </c>
      <c r="D35" s="87">
        <v>1.58</v>
      </c>
      <c r="E35" s="50">
        <v>300</v>
      </c>
      <c r="F35" s="73">
        <v>1.3</v>
      </c>
      <c r="G35" s="74">
        <v>1.57</v>
      </c>
      <c r="H35" s="75">
        <v>1.68</v>
      </c>
    </row>
    <row r="36" spans="1:8" ht="12.75" customHeight="1">
      <c r="A36" s="49">
        <v>200</v>
      </c>
      <c r="B36" s="71">
        <v>1.2</v>
      </c>
      <c r="C36" s="64">
        <v>1.46</v>
      </c>
      <c r="D36" s="72">
        <v>1.61</v>
      </c>
    </row>
    <row r="37" spans="1:8" ht="12.75" customHeight="1">
      <c r="A37" s="49">
        <v>250</v>
      </c>
      <c r="B37" s="71">
        <v>1.28</v>
      </c>
      <c r="C37" s="64">
        <v>1.53</v>
      </c>
      <c r="D37" s="72">
        <v>1.68</v>
      </c>
      <c r="E37" s="507" t="s">
        <v>283</v>
      </c>
      <c r="F37" s="508"/>
      <c r="G37" s="508"/>
      <c r="H37" s="508"/>
    </row>
    <row r="38" spans="1:8" ht="12.75" customHeight="1">
      <c r="A38" s="49">
        <v>300</v>
      </c>
      <c r="B38" s="71">
        <v>1.35</v>
      </c>
      <c r="C38" s="64">
        <v>1.59</v>
      </c>
      <c r="D38" s="72">
        <v>1.73</v>
      </c>
      <c r="F38" s="3" t="s">
        <v>195</v>
      </c>
      <c r="G38" s="24" t="str">
        <f>Loads!E86</f>
        <v>C</v>
      </c>
      <c r="H38" s="7"/>
    </row>
    <row r="39" spans="1:8" ht="12.75" customHeight="1">
      <c r="A39" s="49">
        <v>350</v>
      </c>
      <c r="B39" s="71">
        <v>1.41</v>
      </c>
      <c r="C39" s="64">
        <v>1.64</v>
      </c>
      <c r="D39" s="72">
        <v>1.78</v>
      </c>
      <c r="F39" s="3" t="s">
        <v>203</v>
      </c>
      <c r="G39" s="18">
        <f>Loads!E87</f>
        <v>33</v>
      </c>
      <c r="H39" s="7" t="s">
        <v>18</v>
      </c>
    </row>
    <row r="40" spans="1:8" ht="12.75" customHeight="1">
      <c r="A40" s="49">
        <v>400</v>
      </c>
      <c r="B40" s="71">
        <v>1.47</v>
      </c>
      <c r="C40" s="64">
        <v>1.69</v>
      </c>
      <c r="D40" s="72">
        <v>1.82</v>
      </c>
      <c r="F40" s="3" t="s">
        <v>204</v>
      </c>
      <c r="G40" s="76">
        <f>IF(G39&lt;=E21,E21,IF(G39&lt;=E22,E21,IF(G39&lt;=E23,E22,IF(G39&lt;=E24,E23,IF(G39&lt;=E25,E24,IF(G39&lt;=E26,E25,IF(G39&lt;=E27,E26,IF(G39&lt;=E28,E27,IF(G39&lt;=E29,E28,IF(G39&lt;=E30,E29,IF(G39&lt;=E31,E30,IF(G39&lt;=E32,E31,IF(G39&lt;=E33,E32,IF(G39&lt;=E34,E33,IF(G39&lt;=E35,E34,E35)))))))))))))))</f>
        <v>33</v>
      </c>
      <c r="H40" s="7" t="s">
        <v>18</v>
      </c>
    </row>
    <row r="41" spans="1:8" ht="12.75" customHeight="1">
      <c r="A41" s="49">
        <v>450</v>
      </c>
      <c r="B41" s="71">
        <v>1.52</v>
      </c>
      <c r="C41" s="64">
        <v>1.73</v>
      </c>
      <c r="D41" s="72">
        <v>1.86</v>
      </c>
      <c r="F41" s="3" t="s">
        <v>205</v>
      </c>
      <c r="G41" s="76">
        <f>IF(G39&lt;=E21,E21,IF(G39&lt;=E22,E22,IF(G39&lt;=E23,E23,IF(G39&lt;=E24,E24,IF(G39&lt;=E25,E25,IF(G39&lt;=E26,E26,IF(G39&lt;=E27,E27,IF(G39&lt;=E28,E28,IF(G39&lt;=E29,E29,IF(G39&lt;=E30,E30,IF(G39&lt;=E31,E31,IF(G39&lt;=E32,E32,IF(G39&lt;=E33,E33,IF(G39&lt;=E34,E34,IF(G39&lt;=E35,E35,E35)))))))))))))))</f>
        <v>33</v>
      </c>
      <c r="H41" s="7" t="s">
        <v>18</v>
      </c>
    </row>
    <row r="42" spans="1:8" ht="12.75" customHeight="1" thickBot="1">
      <c r="A42" s="50">
        <v>500</v>
      </c>
      <c r="B42" s="73">
        <v>1.56</v>
      </c>
      <c r="C42" s="74">
        <v>1.77</v>
      </c>
      <c r="D42" s="75">
        <v>1.89</v>
      </c>
      <c r="F42" s="3" t="s">
        <v>206</v>
      </c>
      <c r="G42" s="51">
        <f>IF(G38="B",LOOKUP(G40,E21:E35,F21:F35),IF(G38="C",LOOKUP(G40,E21:E35,G21:G35),IF(G38="D",LOOKUP(G40,E21:E35,H21:H35),"ERROR")))</f>
        <v>1</v>
      </c>
      <c r="H42" s="1"/>
    </row>
    <row r="43" spans="1:8" ht="12.75" customHeight="1">
      <c r="B43" s="51"/>
      <c r="C43" s="51"/>
      <c r="D43" s="51"/>
      <c r="F43" s="3" t="s">
        <v>207</v>
      </c>
      <c r="G43" s="51">
        <f>IF(G38="B",LOOKUP(G41,E21:E35,F21:F35),IF(G38="C",LOOKUP(G41,E21:E35,G21:G35),IF(G38="D",LOOKUP(G41,E21:E35,H21:H35),"ERROR")))</f>
        <v>1</v>
      </c>
      <c r="H43" s="1"/>
    </row>
    <row r="44" spans="1:8" ht="12.75" customHeight="1">
      <c r="A44" s="507" t="s">
        <v>257</v>
      </c>
      <c r="B44" s="508"/>
      <c r="C44" s="508"/>
      <c r="D44" s="508"/>
      <c r="F44" s="3" t="s">
        <v>208</v>
      </c>
      <c r="G44" s="13">
        <f>IF(G42=G43,G42,((G39-G40)/(G40-G41))*(G42-G43)+G42)</f>
        <v>1</v>
      </c>
      <c r="H44" s="1"/>
    </row>
    <row r="45" spans="1:8" ht="12.75" customHeight="1">
      <c r="B45" s="3" t="s">
        <v>195</v>
      </c>
      <c r="C45" s="24" t="str">
        <f>Loads!E44</f>
        <v>C</v>
      </c>
      <c r="D45" s="7"/>
    </row>
    <row r="46" spans="1:8" ht="12.75" customHeight="1" thickBot="1">
      <c r="B46" s="3" t="s">
        <v>203</v>
      </c>
      <c r="C46" s="18">
        <f>Loads!E43</f>
        <v>24.635000000000083</v>
      </c>
      <c r="D46" s="7" t="s">
        <v>18</v>
      </c>
    </row>
    <row r="47" spans="1:8" ht="12.75" customHeight="1" thickBot="1">
      <c r="B47" s="3" t="s">
        <v>204</v>
      </c>
      <c r="C47" s="76">
        <f>IF(C46&lt;=A21,A21,IF(C46&lt;=A22,A21,IF(C46&lt;=A23,A22,IF(C46&lt;=A24,A23,IF(C46&lt;=A25,A24,IF(C46&lt;=A26,A25,IF(C46&lt;=A27,A26,IF(C46&lt;=A28,A27,IF(C46&lt;=A29,A28,IF(C46&lt;=A30,A29,IF(C46&lt;=A31,A30,IF(C46&lt;=A32,A31,IF(C46&lt;=A33,A32,IF(C46&lt;=A34,A33,IF(C46&lt;=A35,A34,IF(C46&lt;=A36,A35,IF(C46&lt;=A37,A36,IF(C46&lt;=A38,A37,IF(C46&lt;=A39,A38,IF(C46&lt;=A40,A39,IF(C46&lt;=A41,A40,IF(C46&lt;=A42,A41,A42))))))))))))))))))))))</f>
        <v>20</v>
      </c>
      <c r="D47" s="7" t="s">
        <v>18</v>
      </c>
      <c r="F47" s="477" t="s">
        <v>383</v>
      </c>
      <c r="G47" s="481"/>
      <c r="H47" s="478"/>
    </row>
    <row r="48" spans="1:8" ht="12.75" customHeight="1">
      <c r="B48" s="3" t="s">
        <v>205</v>
      </c>
      <c r="C48" s="76">
        <f>IF(C46&lt;=A21,A21,IF(C46&lt;=A22,A22,IF(C46&lt;=A23,A23,IF(C46&lt;=A24,A24,IF(C46&lt;=A25,A25,IF(C46&lt;=A26,A26,IF(C46&lt;=A27,A27,IF(C46&lt;=A28,A28,IF(C46&lt;=A29,A29,IF(C46&lt;=A30,A30,IF(C46&lt;=A31,A31,IF(C46&lt;=A32,A32,IF(C46&lt;=A33,A33,IF(C46&lt;=A34,A34,IF(C46&lt;=A35,A35,IF(C46&lt;=A36,A36,IF(C46&lt;=A37,A37,IF(C46&lt;=A38,A38,IF(C46&lt;=A39,A39,IF(C46&lt;=A40,A40,IF(C46&lt;=A41,A41,IF(C46&lt;=A42,A42,A42))))))))))))))))))))))</f>
        <v>25</v>
      </c>
      <c r="D48" s="7" t="s">
        <v>18</v>
      </c>
      <c r="F48" s="29" t="s">
        <v>376</v>
      </c>
      <c r="G48" s="29" t="s">
        <v>378</v>
      </c>
      <c r="H48" s="29" t="s">
        <v>381</v>
      </c>
    </row>
    <row r="49" spans="1:8" ht="12.75" customHeight="1">
      <c r="B49" s="3" t="s">
        <v>206</v>
      </c>
      <c r="C49" s="51">
        <f>IF(C45="B",LOOKUP(C47,A21:A42,B21:B42),IF(C45="C",LOOKUP(C47,A21:A42,C21:C42),IF(C45="D",LOOKUP(C47,A21:A42,D21:D42),"ERROR")))</f>
        <v>0.9</v>
      </c>
      <c r="F49" s="31" t="s">
        <v>377</v>
      </c>
      <c r="G49" s="31" t="s">
        <v>379</v>
      </c>
      <c r="H49" s="31" t="s">
        <v>379</v>
      </c>
    </row>
    <row r="50" spans="1:8" ht="12.75" customHeight="1" thickBot="1">
      <c r="B50" s="3" t="s">
        <v>207</v>
      </c>
      <c r="C50" s="51">
        <f>IF(C45="B",LOOKUP(C48,A21:A42,B21:B42),IF(C45="C",LOOKUP(C48,A21:A42,C21:C42),IF(C45="D",LOOKUP(C48,A21:A42,D21:D42),"ERROR")))</f>
        <v>0.94</v>
      </c>
      <c r="F50" s="199" t="s">
        <v>384</v>
      </c>
      <c r="G50" s="31" t="s">
        <v>380</v>
      </c>
      <c r="H50" s="52" t="s">
        <v>382</v>
      </c>
    </row>
    <row r="51" spans="1:8" ht="12.75" customHeight="1">
      <c r="B51" s="3" t="s">
        <v>208</v>
      </c>
      <c r="C51" s="13">
        <f>IF(C49=C50,C49,((C46-C47)/(C47-C48))*(C49-C50)+C49)</f>
        <v>0.93708000000000058</v>
      </c>
      <c r="F51" s="48">
        <v>0</v>
      </c>
      <c r="G51" s="65">
        <v>1</v>
      </c>
      <c r="H51" s="65">
        <v>0</v>
      </c>
    </row>
    <row r="52" spans="1:8" ht="12.75" customHeight="1">
      <c r="F52" s="49">
        <v>15</v>
      </c>
      <c r="G52" s="66">
        <v>1.04</v>
      </c>
      <c r="H52" s="66">
        <v>5</v>
      </c>
    </row>
    <row r="53" spans="1:8" ht="12.75" customHeight="1">
      <c r="A53" s="507" t="s">
        <v>271</v>
      </c>
      <c r="B53" s="508"/>
      <c r="C53" s="508"/>
      <c r="D53" s="508"/>
      <c r="F53" s="49">
        <v>20</v>
      </c>
      <c r="G53" s="66">
        <v>1.06</v>
      </c>
      <c r="H53" s="66">
        <v>5.5</v>
      </c>
    </row>
    <row r="54" spans="1:8" ht="12.75" customHeight="1">
      <c r="B54" s="3" t="s">
        <v>195</v>
      </c>
      <c r="C54" s="24" t="str">
        <f>Loads!E63</f>
        <v>C</v>
      </c>
      <c r="F54" s="49">
        <v>25</v>
      </c>
      <c r="G54" s="66">
        <v>1.1000000000000001</v>
      </c>
      <c r="H54" s="66">
        <v>6.5</v>
      </c>
    </row>
    <row r="55" spans="1:8" ht="12.75" customHeight="1">
      <c r="B55" s="3" t="s">
        <v>203</v>
      </c>
      <c r="C55" s="18">
        <f>Loads!E62</f>
        <v>25.660000000000082</v>
      </c>
      <c r="D55" s="7" t="s">
        <v>18</v>
      </c>
      <c r="F55" s="49">
        <v>30</v>
      </c>
      <c r="G55" s="66">
        <v>1.1499999999999999</v>
      </c>
      <c r="H55" s="66">
        <v>7</v>
      </c>
    </row>
    <row r="56" spans="1:8" ht="12.75" customHeight="1">
      <c r="B56" s="3" t="s">
        <v>204</v>
      </c>
      <c r="C56" s="76">
        <f>IF(C55&lt;=A21,A21,IF(C55&lt;=A22,A21,IF(C55&lt;=A23,A22,IF(C55&lt;=A24,A23,IF(C55&lt;=A25,A24,IF(C55&lt;=A26,A25,IF(C55&lt;=A27,A26,IF(C55&lt;=A28,A27,IF(C55&lt;=A29,A28,IF(C55&lt;=A30,A29,IF(C55&lt;=A31,A30,IF(C55&lt;=A32,A31,IF(C55&lt;=A33,A32,IF(C55&lt;=A34,A33,IF(C55&lt;=A35,A34,IF(C55&lt;=A36,A35,IF(C55&lt;=A37,A36,IF(C55&lt;=A38,A37,IF(C55&lt;=A39,A38,IF(C55&lt;=A40,A39,IF(C55&lt;=A41,A40,IF(C55&lt;=A42,A41,A42))))))))))))))))))))))</f>
        <v>25</v>
      </c>
      <c r="D56" s="7" t="s">
        <v>18</v>
      </c>
      <c r="F56" s="49">
        <v>35</v>
      </c>
      <c r="G56" s="66">
        <v>1.22</v>
      </c>
      <c r="H56" s="66">
        <v>8</v>
      </c>
    </row>
    <row r="57" spans="1:8" ht="12.75" customHeight="1">
      <c r="B57" s="3" t="s">
        <v>205</v>
      </c>
      <c r="C57" s="76">
        <f>IF(C55&lt;=A21,A21,IF(C55&lt;=A22,A22,IF(C55&lt;=A23,A23,IF(C55&lt;=A24,A24,IF(C55&lt;=A25,A25,IF(C55&lt;=A26,A26,IF(C55&lt;=A27,A27,IF(C55&lt;=A28,A28,IF(C55&lt;=A29,A29,IF(C55&lt;=A30,A30,IF(C55&lt;=A31,A31,IF(C55&lt;=A32,A32,IF(C55&lt;=A33,A33,IF(C55&lt;=A34,A34,IF(C55&lt;=A35,A35,IF(C55&lt;=A36,A36,IF(C55&lt;=A37,A37,IF(C55&lt;=A38,A38,IF(C55&lt;=A39,A39,IF(C55&lt;=A40,A40,IF(C55&lt;=A41,A41,IF(C55&lt;=A42,A42,A42))))))))))))))))))))))</f>
        <v>30</v>
      </c>
      <c r="D57" s="7" t="s">
        <v>18</v>
      </c>
      <c r="F57" s="49">
        <v>40</v>
      </c>
      <c r="G57" s="66">
        <v>1.31</v>
      </c>
      <c r="H57" s="66">
        <v>9</v>
      </c>
    </row>
    <row r="58" spans="1:8" ht="12.75" customHeight="1">
      <c r="B58" s="3" t="s">
        <v>206</v>
      </c>
      <c r="C58" s="51">
        <f>IF(C54="B",LOOKUP(C56,A21:A42,B21:B42),IF(C54="C",LOOKUP(C56,A21:A42,C21:C42),IF(C54="D",LOOKUP(C56,A21:A42,D21:D42),"ERROR")))</f>
        <v>0.94</v>
      </c>
      <c r="F58" s="49">
        <v>45</v>
      </c>
      <c r="G58" s="66">
        <v>1.41</v>
      </c>
      <c r="H58" s="66">
        <v>10.5</v>
      </c>
    </row>
    <row r="59" spans="1:8" ht="12.75" customHeight="1">
      <c r="B59" s="3" t="s">
        <v>207</v>
      </c>
      <c r="C59" s="51">
        <f>IF(C54="B",LOOKUP(C57,A21:A42,B21:B42),IF(C54="C",LOOKUP(C57,A21:A42,C21:C42),IF(C54="D",LOOKUP(C57,A21:A42,D21:D42),"ERROR")))</f>
        <v>0.98</v>
      </c>
      <c r="F59" s="49">
        <v>50</v>
      </c>
      <c r="G59" s="66">
        <v>1.56</v>
      </c>
      <c r="H59" s="66">
        <v>11.5</v>
      </c>
    </row>
    <row r="60" spans="1:8" ht="12.75" customHeight="1" thickBot="1">
      <c r="B60" s="3" t="s">
        <v>208</v>
      </c>
      <c r="C60" s="13">
        <f>IF(C58=C59,C58,((C55-C56)/(C56-C57))*(C58-C59)+C58)</f>
        <v>0.94528000000000056</v>
      </c>
      <c r="F60" s="50">
        <v>55</v>
      </c>
      <c r="G60" s="67">
        <v>1.74</v>
      </c>
      <c r="H60" s="67">
        <v>13.5</v>
      </c>
    </row>
    <row r="62" spans="1:8" ht="12.75" customHeight="1" thickBot="1"/>
    <row r="63" spans="1:8" ht="12.75" customHeight="1" thickBot="1">
      <c r="A63" s="477" t="s">
        <v>394</v>
      </c>
      <c r="B63" s="478"/>
    </row>
    <row r="64" spans="1:8" ht="12.75" customHeight="1">
      <c r="A64" s="29" t="s">
        <v>390</v>
      </c>
      <c r="B64" s="29" t="s">
        <v>392</v>
      </c>
    </row>
    <row r="65" spans="1:3" ht="12.75" customHeight="1">
      <c r="A65" s="31" t="s">
        <v>391</v>
      </c>
      <c r="B65" s="31" t="s">
        <v>393</v>
      </c>
    </row>
    <row r="66" spans="1:3" ht="12.75" customHeight="1" thickBot="1">
      <c r="A66" s="31" t="s">
        <v>382</v>
      </c>
      <c r="B66" s="52" t="s">
        <v>390</v>
      </c>
    </row>
    <row r="67" spans="1:3" ht="12.75" customHeight="1">
      <c r="A67" s="88">
        <v>5</v>
      </c>
      <c r="B67" s="88">
        <v>46</v>
      </c>
    </row>
    <row r="68" spans="1:3" ht="12.75" customHeight="1">
      <c r="A68" s="89">
        <v>10</v>
      </c>
      <c r="B68" s="89">
        <v>72</v>
      </c>
    </row>
    <row r="69" spans="1:3" ht="12.75" customHeight="1">
      <c r="A69" s="89">
        <v>15</v>
      </c>
      <c r="B69" s="89">
        <v>86</v>
      </c>
    </row>
    <row r="70" spans="1:3" ht="12.75" customHeight="1">
      <c r="A70" s="89">
        <v>20</v>
      </c>
      <c r="B70" s="89">
        <v>94</v>
      </c>
    </row>
    <row r="71" spans="1:3" ht="12.75" customHeight="1" thickBot="1">
      <c r="A71" s="90">
        <v>25</v>
      </c>
      <c r="B71" s="90">
        <v>96</v>
      </c>
    </row>
    <row r="73" spans="1:3" ht="16.5" customHeight="1">
      <c r="A73" s="1" t="s">
        <v>396</v>
      </c>
      <c r="B73" s="13">
        <v>-0.15429999999999999</v>
      </c>
    </row>
    <row r="74" spans="1:3" ht="12.75" customHeight="1">
      <c r="A74" s="1" t="s">
        <v>395</v>
      </c>
      <c r="B74" s="13">
        <v>7.0686</v>
      </c>
    </row>
    <row r="75" spans="1:3" ht="12.75" customHeight="1">
      <c r="A75" s="1" t="s">
        <v>196</v>
      </c>
      <c r="B75" s="13">
        <v>15.2</v>
      </c>
    </row>
    <row r="77" spans="1:3" ht="12.75" customHeight="1">
      <c r="A77" s="3" t="s">
        <v>397</v>
      </c>
      <c r="B77" s="13">
        <f>'Input and Geometry'!D44</f>
        <v>29.25</v>
      </c>
      <c r="C77" s="7" t="s">
        <v>18</v>
      </c>
    </row>
    <row r="78" spans="1:3" ht="12.75" customHeight="1">
      <c r="A78" s="3" t="s">
        <v>398</v>
      </c>
      <c r="B78" s="76">
        <f>CEILING(B73*(B77^2)+B74*B77+B75,1)</f>
        <v>90</v>
      </c>
      <c r="C78" s="7" t="s">
        <v>399</v>
      </c>
    </row>
    <row r="82" spans="1:3" ht="12.75" customHeight="1" thickBot="1"/>
    <row r="83" spans="1:3" ht="12.75" customHeight="1" thickBot="1">
      <c r="A83" s="477" t="s">
        <v>168</v>
      </c>
      <c r="B83" s="481"/>
      <c r="C83" s="478"/>
    </row>
    <row r="84" spans="1:3" ht="12.75" customHeight="1" thickBot="1">
      <c r="A84" s="29" t="s">
        <v>162</v>
      </c>
      <c r="B84" s="477" t="s">
        <v>874</v>
      </c>
      <c r="C84" s="478"/>
    </row>
    <row r="85" spans="1:3" ht="12.75" customHeight="1">
      <c r="A85" s="31" t="s">
        <v>163</v>
      </c>
      <c r="B85" s="29" t="s">
        <v>875</v>
      </c>
      <c r="C85" s="29" t="s">
        <v>877</v>
      </c>
    </row>
    <row r="86" spans="1:3" ht="12.75" customHeight="1" thickBot="1">
      <c r="A86" s="52" t="s">
        <v>130</v>
      </c>
      <c r="B86" s="52" t="s">
        <v>876</v>
      </c>
      <c r="C86" s="52" t="s">
        <v>878</v>
      </c>
    </row>
    <row r="87" spans="1:3" ht="12.75" customHeight="1">
      <c r="A87" s="59">
        <v>0.625</v>
      </c>
      <c r="B87" s="88">
        <v>19</v>
      </c>
      <c r="C87" s="88">
        <v>24</v>
      </c>
    </row>
    <row r="88" spans="1:3" ht="12.75" customHeight="1">
      <c r="A88" s="60">
        <v>0.75</v>
      </c>
      <c r="B88" s="89">
        <v>28</v>
      </c>
      <c r="C88" s="89">
        <v>35</v>
      </c>
    </row>
    <row r="89" spans="1:3" ht="12.75" customHeight="1">
      <c r="A89" s="60">
        <v>0.875</v>
      </c>
      <c r="B89" s="89">
        <v>39</v>
      </c>
      <c r="C89" s="89">
        <v>49</v>
      </c>
    </row>
    <row r="90" spans="1:3" ht="12.75" customHeight="1">
      <c r="A90" s="60">
        <v>1</v>
      </c>
      <c r="B90" s="89">
        <v>51</v>
      </c>
      <c r="C90" s="89">
        <v>64</v>
      </c>
    </row>
    <row r="91" spans="1:3" ht="12.75" customHeight="1">
      <c r="A91" s="60">
        <v>1.125</v>
      </c>
      <c r="B91" s="89">
        <v>64</v>
      </c>
      <c r="C91" s="89">
        <v>80</v>
      </c>
    </row>
    <row r="92" spans="1:3" ht="12.75" customHeight="1">
      <c r="A92" s="60">
        <v>1.25</v>
      </c>
      <c r="B92" s="89">
        <v>81</v>
      </c>
      <c r="C92" s="89">
        <v>102</v>
      </c>
    </row>
    <row r="93" spans="1:3" ht="12.75" customHeight="1">
      <c r="A93" s="60">
        <v>1.375</v>
      </c>
      <c r="B93" s="89">
        <v>97</v>
      </c>
      <c r="C93" s="89">
        <v>121</v>
      </c>
    </row>
    <row r="94" spans="1:3" ht="12.75" customHeight="1" thickBot="1">
      <c r="A94" s="61">
        <v>1.5</v>
      </c>
      <c r="B94" s="90">
        <v>118</v>
      </c>
      <c r="C94" s="90">
        <v>148</v>
      </c>
    </row>
  </sheetData>
  <mergeCells count="16">
    <mergeCell ref="B84:C84"/>
    <mergeCell ref="A83:C83"/>
    <mergeCell ref="A63:B63"/>
    <mergeCell ref="G1:H1"/>
    <mergeCell ref="A44:D44"/>
    <mergeCell ref="A53:D53"/>
    <mergeCell ref="G9:H9"/>
    <mergeCell ref="E18:H18"/>
    <mergeCell ref="F19:H19"/>
    <mergeCell ref="E37:H37"/>
    <mergeCell ref="F47:H47"/>
    <mergeCell ref="B2:C2"/>
    <mergeCell ref="A1:C1"/>
    <mergeCell ref="B19:D19"/>
    <mergeCell ref="A18:D18"/>
    <mergeCell ref="E1:F1"/>
  </mergeCells>
  <pageMargins left="0.7" right="0.7" top="0.75" bottom="0.75" header="0.3" footer="0.3"/>
  <pageSetup paperSize="326" scale="91" orientation="portrait" r:id="rId1"/>
  <rowBreaks count="1" manualBreakCount="1">
    <brk id="61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30EEC-A65A-4BCE-A2C5-129D2E21BF98}">
  <dimension ref="B3:T44"/>
  <sheetViews>
    <sheetView zoomScaleNormal="100" workbookViewId="0">
      <selection activeCell="L12" sqref="L12"/>
    </sheetView>
  </sheetViews>
  <sheetFormatPr defaultRowHeight="15"/>
  <sheetData>
    <row r="3" spans="2:20"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2:20"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2:20"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2:20"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2:20"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20"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20" ht="15.75">
      <c r="C9" s="1"/>
      <c r="D9" s="1"/>
      <c r="E9" s="1"/>
      <c r="F9" s="1"/>
      <c r="G9" s="1"/>
      <c r="H9" s="1"/>
      <c r="I9" s="1"/>
      <c r="J9" s="1"/>
      <c r="K9" s="437" t="s">
        <v>1052</v>
      </c>
      <c r="L9" s="1">
        <f>5*49^3/12</f>
        <v>49020.416666666664</v>
      </c>
      <c r="M9" s="7" t="s">
        <v>40</v>
      </c>
    </row>
    <row r="10" spans="2:20" ht="15.75">
      <c r="C10" s="1"/>
      <c r="D10" s="1"/>
      <c r="E10" s="1"/>
      <c r="F10" s="1"/>
      <c r="G10" s="1"/>
      <c r="H10" s="1"/>
      <c r="I10" s="1"/>
      <c r="J10" s="1"/>
      <c r="K10" s="438" t="s">
        <v>1053</v>
      </c>
      <c r="L10" s="1">
        <f>10225.7</f>
        <v>10225.700000000001</v>
      </c>
      <c r="M10" s="7" t="s">
        <v>40</v>
      </c>
    </row>
    <row r="11" spans="2:20" ht="15.75">
      <c r="C11" s="1"/>
      <c r="D11" s="1"/>
      <c r="E11" s="1"/>
      <c r="F11" s="1"/>
      <c r="G11" s="1"/>
      <c r="H11" s="1"/>
      <c r="I11" s="1"/>
      <c r="J11" s="1"/>
      <c r="K11" s="439" t="s">
        <v>1054</v>
      </c>
      <c r="L11" s="1">
        <f>357.5</f>
        <v>357.5</v>
      </c>
      <c r="M11" s="7" t="s">
        <v>40</v>
      </c>
    </row>
    <row r="12" spans="2:20" ht="15.75">
      <c r="C12" s="1"/>
      <c r="D12" s="1"/>
      <c r="E12" s="1"/>
      <c r="F12" s="1"/>
      <c r="G12" s="1"/>
      <c r="H12" s="1"/>
      <c r="I12" s="1"/>
      <c r="J12" s="1"/>
      <c r="K12" s="1" t="s">
        <v>1060</v>
      </c>
      <c r="L12" s="1">
        <f>SUM(L9:L11)</f>
        <v>59603.616666666669</v>
      </c>
      <c r="M12" s="7" t="s">
        <v>40</v>
      </c>
    </row>
    <row r="13" spans="2:20">
      <c r="B13" s="438" t="s">
        <v>1055</v>
      </c>
      <c r="C13" s="1"/>
      <c r="D13" s="1"/>
      <c r="E13" s="1"/>
      <c r="F13" s="1"/>
      <c r="G13" s="1"/>
      <c r="H13" s="1"/>
      <c r="I13" s="439" t="s">
        <v>1056</v>
      </c>
      <c r="J13" s="1"/>
      <c r="K13" s="1"/>
      <c r="L13" s="1"/>
      <c r="M13" s="1"/>
    </row>
    <row r="14" spans="2:20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P14" t="s">
        <v>1064</v>
      </c>
      <c r="S14">
        <v>4.0522999999999998</v>
      </c>
      <c r="T14" t="s">
        <v>1065</v>
      </c>
    </row>
    <row r="33" spans="2:20" ht="15.75">
      <c r="K33" s="440" t="s">
        <v>1057</v>
      </c>
      <c r="L33" s="1">
        <f>5.5*40^3/12</f>
        <v>29333.333333333332</v>
      </c>
      <c r="M33" s="7" t="s">
        <v>40</v>
      </c>
    </row>
    <row r="34" spans="2:20" ht="15.75">
      <c r="K34" s="441" t="s">
        <v>1058</v>
      </c>
      <c r="L34" s="1">
        <f>13225.3</f>
        <v>13225.3</v>
      </c>
      <c r="M34" s="7" t="s">
        <v>40</v>
      </c>
    </row>
    <row r="35" spans="2:20" ht="15.75">
      <c r="K35" s="442" t="s">
        <v>1059</v>
      </c>
      <c r="L35" s="1">
        <f>357.5</f>
        <v>357.5</v>
      </c>
      <c r="M35" s="7" t="s">
        <v>40</v>
      </c>
    </row>
    <row r="36" spans="2:20" ht="15.75">
      <c r="K36" s="1" t="s">
        <v>1061</v>
      </c>
      <c r="L36" s="1">
        <f>SUM(L33:L35)</f>
        <v>42916.133333333331</v>
      </c>
      <c r="M36" s="7" t="s">
        <v>40</v>
      </c>
    </row>
    <row r="43" spans="2:20">
      <c r="P43" t="s">
        <v>1066</v>
      </c>
      <c r="S43">
        <v>5.6881000000000004</v>
      </c>
      <c r="T43" t="s">
        <v>1067</v>
      </c>
    </row>
    <row r="44" spans="2:20">
      <c r="B44" s="441" t="s">
        <v>1062</v>
      </c>
      <c r="I44" s="442" t="s">
        <v>1063</v>
      </c>
    </row>
  </sheetData>
  <phoneticPr fontId="44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Design Summary</vt:lpstr>
      <vt:lpstr>Input and Geometry</vt:lpstr>
      <vt:lpstr>Loads</vt:lpstr>
      <vt:lpstr>Crossframe Analysis</vt:lpstr>
      <vt:lpstr>Member Design</vt:lpstr>
      <vt:lpstr>Connection Design</vt:lpstr>
      <vt:lpstr>Reference Tables</vt:lpstr>
      <vt:lpstr>PS I Beam Flange MOI</vt:lpstr>
      <vt:lpstr>'Connection Design'!Print_Titles</vt:lpstr>
      <vt:lpstr>'Crossframe Analysis'!Print_Titles</vt:lpstr>
      <vt:lpstr>'Design Summary'!Print_Titles</vt:lpstr>
      <vt:lpstr>'Input and Geometry'!Print_Titles</vt:lpstr>
      <vt:lpstr>Loads!Print_Titles</vt:lpstr>
      <vt:lpstr>'Member Design'!Print_Titles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2023-11-09T02:00:07Z</dcterms:modified>
</cp:coreProperties>
</file>